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ara\Dropbox\Diplomka\Přílohy\"/>
    </mc:Choice>
  </mc:AlternateContent>
  <bookViews>
    <workbookView xWindow="0" yWindow="0" windowWidth="15345" windowHeight="465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7" i="1" l="1"/>
  <c r="G50" i="1"/>
  <c r="G94" i="1"/>
  <c r="D3" i="1"/>
  <c r="G3" i="1" s="1"/>
  <c r="D4" i="1"/>
  <c r="G4" i="1" s="1"/>
  <c r="D5" i="1"/>
  <c r="G5" i="1" s="1"/>
  <c r="D6" i="1"/>
  <c r="D7" i="1"/>
  <c r="G7" i="1" s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D15" i="1"/>
  <c r="G15" i="1" s="1"/>
  <c r="D16" i="1"/>
  <c r="G16" i="1" s="1"/>
  <c r="D17" i="1"/>
  <c r="G17" i="1" s="1"/>
  <c r="D18" i="1"/>
  <c r="D19" i="1"/>
  <c r="J14" i="1" s="1"/>
  <c r="D20" i="1"/>
  <c r="J15" i="1" s="1"/>
  <c r="D21" i="1"/>
  <c r="D22" i="1"/>
  <c r="D23" i="1"/>
  <c r="D24" i="1"/>
  <c r="D25" i="1"/>
  <c r="D26" i="1"/>
  <c r="J16" i="1" s="1"/>
  <c r="D27" i="1"/>
  <c r="G19" i="1" s="1"/>
  <c r="D28" i="1"/>
  <c r="G20" i="1" s="1"/>
  <c r="D29" i="1"/>
  <c r="G21" i="1" s="1"/>
  <c r="D30" i="1"/>
  <c r="D31" i="1"/>
  <c r="G23" i="1" s="1"/>
  <c r="D32" i="1"/>
  <c r="J22" i="1" s="1"/>
  <c r="D33" i="1"/>
  <c r="J23" i="1" s="1"/>
  <c r="D34" i="1"/>
  <c r="J24" i="1" s="1"/>
  <c r="D35" i="1"/>
  <c r="D36" i="1"/>
  <c r="D37" i="1"/>
  <c r="D38" i="1"/>
  <c r="D39" i="1"/>
  <c r="D40" i="1"/>
  <c r="J25" i="1" s="1"/>
  <c r="D41" i="1"/>
  <c r="J26" i="1" s="1"/>
  <c r="D42" i="1"/>
  <c r="D43" i="1"/>
  <c r="J28" i="1" s="1"/>
  <c r="D44" i="1"/>
  <c r="G26" i="1" s="1"/>
  <c r="D45" i="1"/>
  <c r="G27" i="1" s="1"/>
  <c r="D46" i="1"/>
  <c r="J31" i="1" s="1"/>
  <c r="D47" i="1"/>
  <c r="J32" i="1" s="1"/>
  <c r="D48" i="1"/>
  <c r="J33" i="1" s="1"/>
  <c r="D49" i="1"/>
  <c r="M3" i="1" s="1"/>
  <c r="D50" i="1"/>
  <c r="D51" i="1"/>
  <c r="D52" i="1"/>
  <c r="D53" i="1"/>
  <c r="D54" i="1"/>
  <c r="J34" i="1" s="1"/>
  <c r="D55" i="1"/>
  <c r="J35" i="1" s="1"/>
  <c r="D56" i="1"/>
  <c r="G28" i="1" s="1"/>
  <c r="D57" i="1"/>
  <c r="G29" i="1" s="1"/>
  <c r="D58" i="1"/>
  <c r="G30" i="1" s="1"/>
  <c r="D59" i="1"/>
  <c r="G31" i="1" s="1"/>
  <c r="D60" i="1"/>
  <c r="D61" i="1"/>
  <c r="D62" i="1"/>
  <c r="D63" i="1"/>
  <c r="M5" i="1" s="1"/>
  <c r="D64" i="1"/>
  <c r="G34" i="1" s="1"/>
  <c r="D65" i="1"/>
  <c r="G35" i="1" s="1"/>
  <c r="D66" i="1"/>
  <c r="G36" i="1" s="1"/>
  <c r="D67" i="1"/>
  <c r="G37" i="1" s="1"/>
  <c r="D68" i="1"/>
  <c r="J38" i="1" s="1"/>
  <c r="D69" i="1"/>
  <c r="J39" i="1" s="1"/>
  <c r="D70" i="1"/>
  <c r="D71" i="1"/>
  <c r="G39" i="1" s="1"/>
  <c r="D72" i="1"/>
  <c r="G40" i="1" s="1"/>
  <c r="D73" i="1"/>
  <c r="G41" i="1" s="1"/>
  <c r="D74" i="1"/>
  <c r="D75" i="1"/>
  <c r="D76" i="1"/>
  <c r="G42" i="1" s="1"/>
  <c r="D77" i="1"/>
  <c r="J42" i="1" s="1"/>
  <c r="D78" i="1"/>
  <c r="D79" i="1"/>
  <c r="J44" i="1" s="1"/>
  <c r="D80" i="1"/>
  <c r="G45" i="1" s="1"/>
  <c r="D81" i="1"/>
  <c r="G46" i="1" s="1"/>
  <c r="D82" i="1"/>
  <c r="D83" i="1"/>
  <c r="D84" i="1"/>
  <c r="G47" i="1" s="1"/>
  <c r="D85" i="1"/>
  <c r="P2" i="1" s="1"/>
  <c r="D86" i="1"/>
  <c r="D87" i="1"/>
  <c r="P4" i="1" s="1"/>
  <c r="D88" i="1"/>
  <c r="P5" i="1" s="1"/>
  <c r="D89" i="1"/>
  <c r="G52" i="1" s="1"/>
  <c r="D90" i="1"/>
  <c r="D91" i="1"/>
  <c r="J46" i="1" s="1"/>
  <c r="D92" i="1"/>
  <c r="G53" i="1" s="1"/>
  <c r="D93" i="1"/>
  <c r="J48" i="1" s="1"/>
  <c r="D94" i="1"/>
  <c r="G55" i="1" s="1"/>
  <c r="D95" i="1"/>
  <c r="D96" i="1"/>
  <c r="D97" i="1"/>
  <c r="G56" i="1" s="1"/>
  <c r="D98" i="1"/>
  <c r="D99" i="1"/>
  <c r="P7" i="1" s="1"/>
  <c r="D100" i="1"/>
  <c r="P8" i="1" s="1"/>
  <c r="D101" i="1"/>
  <c r="P9" i="1" s="1"/>
  <c r="D102" i="1"/>
  <c r="G59" i="1" s="1"/>
  <c r="D103" i="1"/>
  <c r="D104" i="1"/>
  <c r="D105" i="1"/>
  <c r="G60" i="1" s="1"/>
  <c r="D106" i="1"/>
  <c r="G61" i="1" s="1"/>
  <c r="D107" i="1"/>
  <c r="G62" i="1" s="1"/>
  <c r="D108" i="1"/>
  <c r="D109" i="1"/>
  <c r="D110" i="1"/>
  <c r="G63" i="1" s="1"/>
  <c r="D111" i="1"/>
  <c r="P10" i="1" s="1"/>
  <c r="D112" i="1"/>
  <c r="P11" i="1" s="1"/>
  <c r="D113" i="1"/>
  <c r="P12" i="1" s="1"/>
  <c r="D114" i="1"/>
  <c r="D115" i="1"/>
  <c r="G66" i="1" s="1"/>
  <c r="D116" i="1"/>
  <c r="D117" i="1"/>
  <c r="D118" i="1"/>
  <c r="G67" i="1" s="1"/>
  <c r="D119" i="1"/>
  <c r="G68" i="1" s="1"/>
  <c r="D120" i="1"/>
  <c r="G69" i="1" s="1"/>
  <c r="D121" i="1"/>
  <c r="D122" i="1"/>
  <c r="D123" i="1"/>
  <c r="G70" i="1" s="1"/>
  <c r="D124" i="1"/>
  <c r="G71" i="1" s="1"/>
  <c r="D125" i="1"/>
  <c r="P15" i="1" s="1"/>
  <c r="D126" i="1"/>
  <c r="P16" i="1" s="1"/>
  <c r="D127" i="1"/>
  <c r="P17" i="1" s="1"/>
  <c r="D128" i="1"/>
  <c r="G73" i="1" s="1"/>
  <c r="D129" i="1"/>
  <c r="D130" i="1"/>
  <c r="D131" i="1"/>
  <c r="G74" i="1" s="1"/>
  <c r="D132" i="1"/>
  <c r="G75" i="1" s="1"/>
  <c r="D133" i="1"/>
  <c r="G76" i="1" s="1"/>
  <c r="D134" i="1"/>
  <c r="G77" i="1" s="1"/>
  <c r="D135" i="1"/>
  <c r="D136" i="1"/>
  <c r="D137" i="1"/>
  <c r="G78" i="1" s="1"/>
  <c r="D138" i="1"/>
  <c r="D139" i="1"/>
  <c r="G80" i="1" s="1"/>
  <c r="D140" i="1"/>
  <c r="G81" i="1" s="1"/>
  <c r="D141" i="1"/>
  <c r="P21" i="1" s="1"/>
  <c r="D142" i="1"/>
  <c r="G83" i="1" s="1"/>
  <c r="D143" i="1"/>
  <c r="D144" i="1"/>
  <c r="D145" i="1"/>
  <c r="G84" i="1" s="1"/>
  <c r="D146" i="1"/>
  <c r="G85" i="1" s="1"/>
  <c r="D147" i="1"/>
  <c r="G86" i="1" s="1"/>
  <c r="D148" i="1"/>
  <c r="G87" i="1" s="1"/>
  <c r="D149" i="1"/>
  <c r="D150" i="1"/>
  <c r="M8" i="1" s="1"/>
  <c r="D151" i="1"/>
  <c r="M9" i="1" s="1"/>
  <c r="D152" i="1"/>
  <c r="G89" i="1" s="1"/>
  <c r="D153" i="1"/>
  <c r="G90" i="1" s="1"/>
  <c r="D154" i="1"/>
  <c r="G91" i="1" s="1"/>
  <c r="D155" i="1"/>
  <c r="G92" i="1" s="1"/>
  <c r="D156" i="1"/>
  <c r="G93" i="1" s="1"/>
  <c r="D157" i="1"/>
  <c r="D158" i="1"/>
  <c r="D159" i="1"/>
  <c r="D160" i="1"/>
  <c r="G95" i="1" s="1"/>
  <c r="D161" i="1"/>
  <c r="J49" i="1" s="1"/>
  <c r="D162" i="1"/>
  <c r="D163" i="1"/>
  <c r="J51" i="1" s="1"/>
  <c r="D164" i="1"/>
  <c r="M12" i="1" s="1"/>
  <c r="D165" i="1"/>
  <c r="D166" i="1"/>
  <c r="D167" i="1"/>
  <c r="D168" i="1"/>
  <c r="M13" i="1" s="1"/>
  <c r="D169" i="1"/>
  <c r="J52" i="1" s="1"/>
  <c r="D170" i="1"/>
  <c r="J53" i="1" s="1"/>
  <c r="D171" i="1"/>
  <c r="J54" i="1" s="1"/>
  <c r="D172" i="1"/>
  <c r="G98" i="1" s="1"/>
  <c r="D173" i="1"/>
  <c r="J56" i="1" s="1"/>
  <c r="D174" i="1"/>
  <c r="D175" i="1"/>
  <c r="G101" i="1" s="1"/>
  <c r="D176" i="1"/>
  <c r="J59" i="1" s="1"/>
  <c r="D177" i="1"/>
  <c r="J60" i="1" s="1"/>
  <c r="D178" i="1"/>
  <c r="D179" i="1"/>
  <c r="D180" i="1"/>
  <c r="D181" i="1"/>
  <c r="D182" i="1"/>
  <c r="D183" i="1"/>
  <c r="J61" i="1" s="1"/>
  <c r="D184" i="1"/>
  <c r="J62" i="1" s="1"/>
  <c r="D185" i="1"/>
  <c r="J63" i="1" s="1"/>
  <c r="D186" i="1"/>
  <c r="D187" i="1"/>
  <c r="G103" i="1" s="1"/>
  <c r="D188" i="1"/>
  <c r="G104" i="1" s="1"/>
  <c r="D189" i="1"/>
  <c r="G105" i="1" s="1"/>
  <c r="D190" i="1"/>
  <c r="D191" i="1"/>
  <c r="J69" i="1" s="1"/>
  <c r="D192" i="1"/>
  <c r="D193" i="1"/>
  <c r="D194" i="1"/>
  <c r="D195" i="1"/>
  <c r="D196" i="1"/>
  <c r="D197" i="1"/>
  <c r="J70" i="1" s="1"/>
  <c r="D198" i="1"/>
  <c r="J71" i="1" s="1"/>
  <c r="D199" i="1"/>
  <c r="J72" i="1" s="1"/>
  <c r="D200" i="1"/>
  <c r="J73" i="1" s="1"/>
  <c r="D201" i="1"/>
  <c r="G109" i="1" s="1"/>
  <c r="D202" i="1"/>
  <c r="D203" i="1"/>
  <c r="J76" i="1" s="1"/>
  <c r="D204" i="1"/>
  <c r="J77" i="1" s="1"/>
  <c r="D205" i="1"/>
  <c r="J78" i="1" s="1"/>
  <c r="D206" i="1"/>
  <c r="G114" i="1" s="1"/>
  <c r="D207" i="1"/>
  <c r="G115" i="1" s="1"/>
  <c r="D208" i="1"/>
  <c r="G116" i="1" s="1"/>
  <c r="D209" i="1"/>
  <c r="G117" i="1" s="1"/>
  <c r="D210" i="1"/>
  <c r="G118" i="1" s="1"/>
  <c r="D211" i="1"/>
  <c r="G119" i="1" s="1"/>
  <c r="D212" i="1"/>
  <c r="J80" i="1" s="1"/>
  <c r="D213" i="1"/>
  <c r="J81" i="1" s="1"/>
  <c r="D214" i="1"/>
  <c r="J82" i="1" s="1"/>
  <c r="D215" i="1"/>
  <c r="G123" i="1" s="1"/>
  <c r="D216" i="1"/>
  <c r="J84" i="1" s="1"/>
  <c r="D217" i="1"/>
  <c r="G125" i="1" s="1"/>
  <c r="D218" i="1"/>
  <c r="J86" i="1" s="1"/>
  <c r="D219" i="1"/>
  <c r="G127" i="1" s="1"/>
  <c r="D220" i="1"/>
  <c r="G128" i="1" s="1"/>
  <c r="D221" i="1"/>
  <c r="G129" i="1" s="1"/>
  <c r="D222" i="1"/>
  <c r="G130" i="1" s="1"/>
  <c r="D223" i="1"/>
  <c r="G131" i="1" s="1"/>
  <c r="D224" i="1"/>
  <c r="G132" i="1" s="1"/>
  <c r="D225" i="1"/>
  <c r="J88" i="1" s="1"/>
  <c r="D226" i="1"/>
  <c r="J89" i="1" s="1"/>
  <c r="D227" i="1"/>
  <c r="G135" i="1" s="1"/>
  <c r="D228" i="1"/>
  <c r="G136" i="1" s="1"/>
  <c r="D229" i="1"/>
  <c r="J92" i="1" s="1"/>
  <c r="D2" i="1"/>
  <c r="M11" i="1" l="1"/>
  <c r="J55" i="1"/>
  <c r="P19" i="1"/>
  <c r="J47" i="1"/>
  <c r="J18" i="1"/>
  <c r="J83" i="1"/>
  <c r="J2" i="1"/>
  <c r="D231" i="1"/>
  <c r="J66" i="1"/>
  <c r="J10" i="1"/>
  <c r="M2" i="1"/>
  <c r="J58" i="1"/>
  <c r="J7" i="1"/>
  <c r="G126" i="1"/>
  <c r="G82" i="1"/>
  <c r="G54" i="1"/>
  <c r="G25" i="1"/>
  <c r="P20" i="1"/>
  <c r="J90" i="1"/>
  <c r="J67" i="1"/>
  <c r="J19" i="1"/>
  <c r="J11" i="1"/>
  <c r="G2" i="1"/>
  <c r="G58" i="1"/>
  <c r="G33" i="1"/>
  <c r="M10" i="1"/>
  <c r="J91" i="1"/>
  <c r="J79" i="1"/>
  <c r="J3" i="1"/>
  <c r="J68" i="1"/>
  <c r="G106" i="1"/>
  <c r="J57" i="1"/>
  <c r="G100" i="1"/>
  <c r="P13" i="1"/>
  <c r="G65" i="1"/>
  <c r="M7" i="1"/>
  <c r="J45" i="1"/>
  <c r="G43" i="1"/>
  <c r="J43" i="1"/>
  <c r="J40" i="1"/>
  <c r="G38" i="1"/>
  <c r="M4" i="1"/>
  <c r="G32" i="1"/>
  <c r="G24" i="1"/>
  <c r="J27" i="1"/>
  <c r="J20" i="1"/>
  <c r="G22" i="1"/>
  <c r="J75" i="1"/>
  <c r="G110" i="1"/>
  <c r="J64" i="1"/>
  <c r="G102" i="1"/>
  <c r="J50" i="1"/>
  <c r="G97" i="1"/>
  <c r="G79" i="1"/>
  <c r="P18" i="1"/>
  <c r="P6" i="1"/>
  <c r="G57" i="1"/>
  <c r="P3" i="1"/>
  <c r="G49" i="1"/>
  <c r="G18" i="1"/>
  <c r="J13" i="1"/>
  <c r="J9" i="1"/>
  <c r="G14" i="1"/>
  <c r="G6" i="1"/>
  <c r="J6" i="1"/>
  <c r="G122" i="1"/>
  <c r="G134" i="1"/>
  <c r="G137" i="1"/>
  <c r="G121" i="1"/>
  <c r="G113" i="1"/>
  <c r="M14" i="1"/>
  <c r="M6" i="1"/>
  <c r="J74" i="1"/>
  <c r="J30" i="1"/>
  <c r="G124" i="1"/>
  <c r="G120" i="1"/>
  <c r="G112" i="1"/>
  <c r="G108" i="1"/>
  <c r="G96" i="1"/>
  <c r="G88" i="1"/>
  <c r="G72" i="1"/>
  <c r="G64" i="1"/>
  <c r="G48" i="1"/>
  <c r="G44" i="1"/>
  <c r="P14" i="1"/>
  <c r="J85" i="1"/>
  <c r="J65" i="1"/>
  <c r="J41" i="1"/>
  <c r="J37" i="1"/>
  <c r="J29" i="1"/>
  <c r="J21" i="1"/>
  <c r="J17" i="1"/>
  <c r="J5" i="1"/>
  <c r="G133" i="1"/>
  <c r="G111" i="1"/>
  <c r="G107" i="1"/>
  <c r="G99" i="1"/>
  <c r="G51" i="1"/>
  <c r="J36" i="1"/>
  <c r="J12" i="1"/>
  <c r="J8" i="1"/>
  <c r="J4" i="1"/>
  <c r="J94" i="1" l="1"/>
  <c r="P23" i="1"/>
  <c r="M16" i="1"/>
  <c r="G139" i="1"/>
</calcChain>
</file>

<file path=xl/sharedStrings.xml><?xml version="1.0" encoding="utf-8"?>
<sst xmlns="http://schemas.openxmlformats.org/spreadsheetml/2006/main" count="18" uniqueCount="11">
  <si>
    <t>mm</t>
  </si>
  <si>
    <t>Bod</t>
  </si>
  <si>
    <t>Nivelace [m]</t>
  </si>
  <si>
    <t>Laser [m]</t>
  </si>
  <si>
    <t>Odchylka [mm]</t>
  </si>
  <si>
    <t>průměrná odchylka:</t>
  </si>
  <si>
    <t>Bod uprostřed</t>
  </si>
  <si>
    <t>průměr:</t>
  </si>
  <si>
    <t>Bod v blízkosti lišty</t>
  </si>
  <si>
    <t>Bod v blízkosti skeneru</t>
  </si>
  <si>
    <t>Bod v rohu místnosti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</si>
</sst>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1"/>
  <sheetViews>
    <sheetView tabSelected="1" topLeftCell="B1" workbookViewId="0">
      <selection activeCell="O2" sqref="O2"/>
    </sheetView>
  </sheetViews>
  <sheetFormatPr defaultRowHeight="15" x14ac:dyDescent="0.25"/>
  <cols>
    <col min="1" max="1" width="9.140625" style="2"/>
    <col min="2" max="2" width="14.140625" style="1" customWidth="1"/>
    <col min="3" max="3" width="13.28515625" style="1" customWidth="1"/>
    <col min="4" max="4" width="14.42578125" style="1" customWidth="1"/>
    <col min="6" max="6" width="13.85546875" style="2" customWidth="1"/>
    <col min="7" max="7" width="10.140625" style="1" customWidth="1"/>
    <col min="8" max="8" width="11.85546875" customWidth="1"/>
    <col min="9" max="9" width="11.42578125" style="2" customWidth="1"/>
    <col min="10" max="10" width="10.28515625" style="1" customWidth="1"/>
    <col min="11" max="11" width="12.140625" customWidth="1"/>
    <col min="12" max="12" width="14.140625" customWidth="1"/>
    <col min="13" max="13" width="10.28515625" customWidth="1"/>
    <col min="15" max="15" width="11.28515625" customWidth="1"/>
    <col min="16" max="16" width="10.42578125" customWidth="1"/>
  </cols>
  <sheetData>
    <row r="1" spans="1:16" s="2" customFormat="1" ht="32.25" customHeight="1" x14ac:dyDescent="0.25">
      <c r="A1" s="5" t="s">
        <v>1</v>
      </c>
      <c r="B1" s="5" t="s">
        <v>2</v>
      </c>
      <c r="C1" s="5" t="s">
        <v>3</v>
      </c>
      <c r="D1" s="5" t="s">
        <v>4</v>
      </c>
      <c r="F1" s="4" t="s">
        <v>8</v>
      </c>
      <c r="G1" s="4" t="s">
        <v>4</v>
      </c>
      <c r="H1" s="6"/>
      <c r="I1" s="4" t="s">
        <v>10</v>
      </c>
      <c r="J1" s="4" t="s">
        <v>4</v>
      </c>
      <c r="K1" s="5"/>
      <c r="L1" s="4" t="s">
        <v>9</v>
      </c>
      <c r="M1" s="4" t="s">
        <v>4</v>
      </c>
      <c r="N1" s="6"/>
      <c r="O1" s="4" t="s">
        <v>6</v>
      </c>
      <c r="P1" s="4" t="s">
        <v>4</v>
      </c>
    </row>
    <row r="2" spans="1:16" x14ac:dyDescent="0.25">
      <c r="A2" s="2">
        <v>1</v>
      </c>
      <c r="B2" s="7">
        <v>100</v>
      </c>
      <c r="C2" s="7">
        <v>99.999399999999994</v>
      </c>
      <c r="D2" s="3">
        <f>(C2-B2)*1000</f>
        <v>-0.60000000000570708</v>
      </c>
      <c r="F2" s="2">
        <v>1</v>
      </c>
      <c r="G2" s="3">
        <f>LOOKUP(F2,$A$2:$A$229,$D$2:$D$229)</f>
        <v>-0.60000000000570708</v>
      </c>
      <c r="I2" s="2">
        <v>1</v>
      </c>
      <c r="J2" s="3">
        <f>LOOKUP(I2,$A$2:$A$229,$D$2:$D$229)</f>
        <v>-0.60000000000570708</v>
      </c>
      <c r="L2" s="2">
        <v>47</v>
      </c>
      <c r="M2" s="3">
        <f>LOOKUP(L2,$A$2:$A$229,$D$2:$D$229)</f>
        <v>-0.38440000000150576</v>
      </c>
      <c r="O2" s="2">
        <v>86</v>
      </c>
      <c r="P2" s="3">
        <f>LOOKUP(O2,$A$2:$A$229,$D$2:$D$229)</f>
        <v>-0.91679999999882966</v>
      </c>
    </row>
    <row r="3" spans="1:16" x14ac:dyDescent="0.25">
      <c r="A3" s="2">
        <v>2</v>
      </c>
      <c r="B3" s="7">
        <v>99.995807999999997</v>
      </c>
      <c r="C3" s="7">
        <v>99.995599999999996</v>
      </c>
      <c r="D3" s="3">
        <f>(C3-B3)*1000</f>
        <v>-0.20800000000065211</v>
      </c>
      <c r="F3" s="2">
        <v>2</v>
      </c>
      <c r="G3" s="3">
        <f t="shared" ref="G3:G66" si="0">LOOKUP(F3,$A$2:$A$229,$D$2:$D$229)</f>
        <v>-0.20800000000065211</v>
      </c>
      <c r="I3" s="2">
        <v>2</v>
      </c>
      <c r="J3" s="3">
        <f t="shared" ref="J3:J66" si="1">LOOKUP(I3,$A$2:$A$229,$D$2:$D$229)</f>
        <v>-0.20800000000065211</v>
      </c>
      <c r="L3" s="2">
        <v>48</v>
      </c>
      <c r="M3" s="3">
        <f t="shared" ref="M3:M14" si="2">LOOKUP(L3,$A$2:$A$229,$D$2:$D$229)</f>
        <v>-0.82279999999457232</v>
      </c>
      <c r="O3" s="2">
        <v>87</v>
      </c>
      <c r="P3" s="3">
        <f t="shared" ref="P3:P21" si="3">LOOKUP(O3,$A$2:$A$229,$D$2:$D$229)</f>
        <v>-0.56639999999674728</v>
      </c>
    </row>
    <row r="4" spans="1:16" x14ac:dyDescent="0.25">
      <c r="A4" s="2">
        <v>3</v>
      </c>
      <c r="B4" s="7">
        <v>99.992125799999997</v>
      </c>
      <c r="C4" s="7">
        <v>99.991699999999994</v>
      </c>
      <c r="D4" s="3">
        <f t="shared" ref="D4:D66" si="4">(C4-B4)*1000</f>
        <v>-0.42580000000214113</v>
      </c>
      <c r="F4" s="2">
        <v>3</v>
      </c>
      <c r="G4" s="3">
        <f t="shared" si="0"/>
        <v>-0.42580000000214113</v>
      </c>
      <c r="I4" s="2">
        <v>3</v>
      </c>
      <c r="J4" s="3">
        <f t="shared" si="1"/>
        <v>-0.42580000000214113</v>
      </c>
      <c r="L4" s="2">
        <v>61</v>
      </c>
      <c r="M4" s="3">
        <f t="shared" si="2"/>
        <v>0.84359999999605861</v>
      </c>
      <c r="O4" s="2">
        <v>88</v>
      </c>
      <c r="P4" s="3">
        <f t="shared" si="3"/>
        <v>-0.91579999998714356</v>
      </c>
    </row>
    <row r="5" spans="1:16" x14ac:dyDescent="0.25">
      <c r="A5" s="2">
        <v>4</v>
      </c>
      <c r="B5" s="7">
        <v>99.990956999999995</v>
      </c>
      <c r="C5" s="7">
        <v>99.990399999999994</v>
      </c>
      <c r="D5" s="3">
        <f t="shared" si="4"/>
        <v>-0.55700000000058481</v>
      </c>
      <c r="F5" s="2">
        <v>4</v>
      </c>
      <c r="G5" s="3">
        <f t="shared" si="0"/>
        <v>-0.55700000000058481</v>
      </c>
      <c r="I5" s="2">
        <v>4</v>
      </c>
      <c r="J5" s="3">
        <f t="shared" si="1"/>
        <v>-0.55700000000058481</v>
      </c>
      <c r="L5" s="2">
        <v>62</v>
      </c>
      <c r="M5" s="3">
        <f t="shared" si="2"/>
        <v>-0.58079999999449683</v>
      </c>
      <c r="O5" s="2">
        <v>89</v>
      </c>
      <c r="P5" s="3">
        <f t="shared" si="3"/>
        <v>-2.0656000000087715</v>
      </c>
    </row>
    <row r="6" spans="1:16" x14ac:dyDescent="0.25">
      <c r="A6" s="2">
        <v>5</v>
      </c>
      <c r="B6" s="7">
        <v>99.990600400000005</v>
      </c>
      <c r="C6" s="7">
        <v>99.989599999999996</v>
      </c>
      <c r="D6" s="3">
        <f t="shared" si="4"/>
        <v>-1.0004000000094493</v>
      </c>
      <c r="F6" s="2">
        <v>5</v>
      </c>
      <c r="G6" s="3">
        <f t="shared" si="0"/>
        <v>-1.0004000000094493</v>
      </c>
      <c r="I6" s="2">
        <v>5</v>
      </c>
      <c r="J6" s="3">
        <f t="shared" si="1"/>
        <v>-1.0004000000094493</v>
      </c>
      <c r="L6" s="2">
        <v>90</v>
      </c>
      <c r="M6" s="3">
        <f t="shared" si="2"/>
        <v>0.55860000000507171</v>
      </c>
      <c r="O6" s="2">
        <v>99</v>
      </c>
      <c r="P6" s="3">
        <f t="shared" si="3"/>
        <v>-0.11800000000050659</v>
      </c>
    </row>
    <row r="7" spans="1:16" x14ac:dyDescent="0.25">
      <c r="A7" s="2">
        <v>6</v>
      </c>
      <c r="B7" s="7">
        <v>99.991760400000004</v>
      </c>
      <c r="C7" s="7">
        <v>99.991200000000006</v>
      </c>
      <c r="D7" s="3">
        <f t="shared" si="4"/>
        <v>-0.56039999999768497</v>
      </c>
      <c r="F7" s="2">
        <v>6</v>
      </c>
      <c r="G7" s="3">
        <f t="shared" si="0"/>
        <v>-0.56039999999768497</v>
      </c>
      <c r="I7" s="2">
        <v>11</v>
      </c>
      <c r="J7" s="3">
        <f t="shared" si="1"/>
        <v>-0.15299999999740521</v>
      </c>
      <c r="L7" s="2">
        <v>91</v>
      </c>
      <c r="M7" s="3">
        <f t="shared" si="2"/>
        <v>0.33000000000527052</v>
      </c>
      <c r="O7" s="2">
        <v>100</v>
      </c>
      <c r="P7" s="3">
        <f t="shared" si="3"/>
        <v>-0.26760000000081163</v>
      </c>
    </row>
    <row r="8" spans="1:16" x14ac:dyDescent="0.25">
      <c r="A8" s="2">
        <v>7</v>
      </c>
      <c r="B8" s="7">
        <v>99.990941000000007</v>
      </c>
      <c r="C8" s="7">
        <v>99.990399999999994</v>
      </c>
      <c r="D8" s="3">
        <f t="shared" si="4"/>
        <v>-0.54100000001255921</v>
      </c>
      <c r="F8" s="2">
        <v>7</v>
      </c>
      <c r="G8" s="3">
        <f t="shared" si="0"/>
        <v>-0.54100000001255921</v>
      </c>
      <c r="I8" s="2">
        <v>12</v>
      </c>
      <c r="J8" s="3">
        <f t="shared" si="1"/>
        <v>-0.6216000000023314</v>
      </c>
      <c r="L8" s="2">
        <v>151</v>
      </c>
      <c r="M8" s="3">
        <f t="shared" si="2"/>
        <v>-0.93579999999349184</v>
      </c>
      <c r="O8" s="2">
        <v>101</v>
      </c>
      <c r="P8" s="3">
        <f t="shared" si="3"/>
        <v>-0.31760000000247146</v>
      </c>
    </row>
    <row r="9" spans="1:16" x14ac:dyDescent="0.25">
      <c r="A9" s="2">
        <v>8</v>
      </c>
      <c r="B9" s="7">
        <v>99.991039599999993</v>
      </c>
      <c r="C9" s="7">
        <v>99.990200000000002</v>
      </c>
      <c r="D9" s="3">
        <f t="shared" si="4"/>
        <v>-0.83959999999194679</v>
      </c>
      <c r="F9" s="2">
        <v>8</v>
      </c>
      <c r="G9" s="3">
        <f t="shared" si="0"/>
        <v>-0.83959999999194679</v>
      </c>
      <c r="I9" s="2">
        <v>13</v>
      </c>
      <c r="J9" s="3">
        <f t="shared" si="1"/>
        <v>-0.30280000000004748</v>
      </c>
      <c r="L9" s="2">
        <v>152</v>
      </c>
      <c r="M9" s="3">
        <f t="shared" si="2"/>
        <v>-0.23420000000839991</v>
      </c>
      <c r="O9" s="2">
        <v>102</v>
      </c>
      <c r="P9" s="3">
        <f t="shared" si="3"/>
        <v>-2.2659999999916636</v>
      </c>
    </row>
    <row r="10" spans="1:16" x14ac:dyDescent="0.25">
      <c r="A10" s="2">
        <v>9</v>
      </c>
      <c r="B10" s="7">
        <v>99.991359399999993</v>
      </c>
      <c r="C10" s="7">
        <v>99.991399999999999</v>
      </c>
      <c r="D10" s="3">
        <f t="shared" si="4"/>
        <v>4.060000000549735E-2</v>
      </c>
      <c r="F10" s="2">
        <v>9</v>
      </c>
      <c r="G10" s="3">
        <f t="shared" si="0"/>
        <v>4.060000000549735E-2</v>
      </c>
      <c r="I10" s="2">
        <v>14</v>
      </c>
      <c r="J10" s="3">
        <f t="shared" si="1"/>
        <v>-0.69399999999575357</v>
      </c>
      <c r="L10" s="2">
        <v>156</v>
      </c>
      <c r="M10" s="3">
        <f t="shared" si="2"/>
        <v>-1.1531999999903064</v>
      </c>
      <c r="O10" s="2">
        <v>112</v>
      </c>
      <c r="P10" s="3">
        <f t="shared" si="3"/>
        <v>-0.26680000000567361</v>
      </c>
    </row>
    <row r="11" spans="1:16" x14ac:dyDescent="0.25">
      <c r="A11" s="2">
        <v>10</v>
      </c>
      <c r="B11" s="7">
        <v>99.989594999999994</v>
      </c>
      <c r="C11" s="7">
        <v>99.989199999999997</v>
      </c>
      <c r="D11" s="3">
        <f t="shared" si="4"/>
        <v>-0.3949999999974807</v>
      </c>
      <c r="F11" s="2">
        <v>10</v>
      </c>
      <c r="G11" s="3">
        <f t="shared" si="0"/>
        <v>-0.3949999999974807</v>
      </c>
      <c r="I11" s="2">
        <v>15</v>
      </c>
      <c r="J11" s="3">
        <f t="shared" si="1"/>
        <v>-0.69099999998911699</v>
      </c>
      <c r="L11" s="2">
        <v>157</v>
      </c>
      <c r="M11" s="3">
        <f t="shared" si="2"/>
        <v>-1.8263999999987846</v>
      </c>
      <c r="O11" s="2">
        <v>113</v>
      </c>
      <c r="P11" s="3">
        <f t="shared" si="3"/>
        <v>9.5600000008744246E-2</v>
      </c>
    </row>
    <row r="12" spans="1:16" x14ac:dyDescent="0.25">
      <c r="A12" s="2">
        <v>11</v>
      </c>
      <c r="B12" s="7">
        <v>99.992452999999998</v>
      </c>
      <c r="C12" s="7">
        <v>99.9923</v>
      </c>
      <c r="D12" s="3">
        <f t="shared" si="4"/>
        <v>-0.15299999999740521</v>
      </c>
      <c r="F12" s="2">
        <v>11</v>
      </c>
      <c r="G12" s="3">
        <f t="shared" si="0"/>
        <v>-0.15299999999740521</v>
      </c>
      <c r="I12" s="2">
        <v>16</v>
      </c>
      <c r="J12" s="3">
        <f t="shared" si="1"/>
        <v>-0.39180000000271775</v>
      </c>
      <c r="L12" s="2">
        <v>166</v>
      </c>
      <c r="M12" s="3">
        <f t="shared" si="2"/>
        <v>-0.15240000000460441</v>
      </c>
      <c r="O12" s="2">
        <v>114</v>
      </c>
      <c r="P12" s="3">
        <f t="shared" si="3"/>
        <v>-0.64979999999081883</v>
      </c>
    </row>
    <row r="13" spans="1:16" x14ac:dyDescent="0.25">
      <c r="A13" s="2">
        <v>12</v>
      </c>
      <c r="B13" s="7">
        <v>99.993021600000006</v>
      </c>
      <c r="C13" s="7">
        <v>99.992400000000004</v>
      </c>
      <c r="D13" s="3">
        <f t="shared" si="4"/>
        <v>-0.6216000000023314</v>
      </c>
      <c r="F13" s="2">
        <v>12</v>
      </c>
      <c r="G13" s="3">
        <f t="shared" si="0"/>
        <v>-0.6216000000023314</v>
      </c>
      <c r="I13" s="2">
        <v>17</v>
      </c>
      <c r="J13" s="3">
        <f t="shared" si="1"/>
        <v>-1.7011999999994032</v>
      </c>
      <c r="L13" s="2">
        <v>170</v>
      </c>
      <c r="M13" s="3">
        <f t="shared" si="2"/>
        <v>-2.6920000000103528</v>
      </c>
      <c r="O13" s="2">
        <v>115</v>
      </c>
      <c r="P13" s="3">
        <f t="shared" si="3"/>
        <v>-0.69239999999126667</v>
      </c>
    </row>
    <row r="14" spans="1:16" x14ac:dyDescent="0.25">
      <c r="A14" s="2">
        <v>13</v>
      </c>
      <c r="B14" s="7">
        <v>99.993402799999998</v>
      </c>
      <c r="C14" s="7">
        <v>99.993099999999998</v>
      </c>
      <c r="D14" s="3">
        <f t="shared" si="4"/>
        <v>-0.30280000000004748</v>
      </c>
      <c r="F14" s="2">
        <v>13</v>
      </c>
      <c r="G14" s="3">
        <f t="shared" si="0"/>
        <v>-0.30280000000004748</v>
      </c>
      <c r="I14" s="2">
        <v>18</v>
      </c>
      <c r="J14" s="3">
        <f t="shared" si="1"/>
        <v>-0.52479999999377469</v>
      </c>
      <c r="L14" s="2">
        <v>171</v>
      </c>
      <c r="M14" s="3">
        <f t="shared" si="2"/>
        <v>0.34680000000264499</v>
      </c>
      <c r="O14" s="2">
        <v>125</v>
      </c>
      <c r="P14" s="3">
        <f t="shared" si="3"/>
        <v>0.35299999998983367</v>
      </c>
    </row>
    <row r="15" spans="1:16" x14ac:dyDescent="0.25">
      <c r="A15" s="2">
        <v>14</v>
      </c>
      <c r="B15" s="7">
        <v>99.996393999999995</v>
      </c>
      <c r="C15" s="7">
        <v>99.995699999999999</v>
      </c>
      <c r="D15" s="3">
        <f t="shared" si="4"/>
        <v>-0.69399999999575357</v>
      </c>
      <c r="F15" s="2">
        <v>14</v>
      </c>
      <c r="G15" s="3">
        <f t="shared" si="0"/>
        <v>-0.69399999999575357</v>
      </c>
      <c r="I15" s="2">
        <v>19</v>
      </c>
      <c r="J15" s="3">
        <f t="shared" si="1"/>
        <v>-0.76280000000394921</v>
      </c>
      <c r="L15" s="2"/>
      <c r="M15" s="1"/>
      <c r="O15" s="2">
        <v>126</v>
      </c>
      <c r="P15" s="3">
        <f t="shared" si="3"/>
        <v>-0.2699999999862257</v>
      </c>
    </row>
    <row r="16" spans="1:16" x14ac:dyDescent="0.25">
      <c r="A16" s="2">
        <v>15</v>
      </c>
      <c r="B16" s="7">
        <v>99.998290999999995</v>
      </c>
      <c r="C16" s="7">
        <v>99.997600000000006</v>
      </c>
      <c r="D16" s="3">
        <f t="shared" si="4"/>
        <v>-0.69099999998911699</v>
      </c>
      <c r="F16" s="2">
        <v>15</v>
      </c>
      <c r="G16" s="3">
        <f t="shared" si="0"/>
        <v>-0.69099999998911699</v>
      </c>
      <c r="I16" s="2">
        <v>25</v>
      </c>
      <c r="J16" s="3">
        <f t="shared" si="1"/>
        <v>-0.3185999999999467</v>
      </c>
      <c r="L16" s="2" t="s">
        <v>7</v>
      </c>
      <c r="M16" s="3">
        <f>AVERAGEA(M2:M14)</f>
        <v>-0.51561538461442069</v>
      </c>
      <c r="O16" s="2">
        <v>127</v>
      </c>
      <c r="P16" s="3">
        <f t="shared" si="3"/>
        <v>-0.50019999999051379</v>
      </c>
    </row>
    <row r="17" spans="1:16" x14ac:dyDescent="0.25">
      <c r="A17" s="2">
        <v>16</v>
      </c>
      <c r="B17" s="7">
        <v>99.996791799999997</v>
      </c>
      <c r="C17" s="7">
        <v>99.996399999999994</v>
      </c>
      <c r="D17" s="3">
        <f t="shared" si="4"/>
        <v>-0.39180000000271775</v>
      </c>
      <c r="F17" s="2">
        <v>16</v>
      </c>
      <c r="G17" s="3">
        <f t="shared" si="0"/>
        <v>-0.39180000000271775</v>
      </c>
      <c r="I17" s="2">
        <v>26</v>
      </c>
      <c r="J17" s="3">
        <f t="shared" si="1"/>
        <v>-0.19380000000523978</v>
      </c>
      <c r="L17" s="2"/>
      <c r="M17" s="1"/>
      <c r="O17" s="2">
        <v>128</v>
      </c>
      <c r="P17" s="3">
        <f t="shared" si="3"/>
        <v>-0.93880000000012842</v>
      </c>
    </row>
    <row r="18" spans="1:16" x14ac:dyDescent="0.25">
      <c r="A18" s="2">
        <v>17</v>
      </c>
      <c r="B18" s="7">
        <v>99.993701200000004</v>
      </c>
      <c r="C18" s="7">
        <v>99.992000000000004</v>
      </c>
      <c r="D18" s="3">
        <f t="shared" si="4"/>
        <v>-1.7011999999994032</v>
      </c>
      <c r="F18" s="2">
        <v>17</v>
      </c>
      <c r="G18" s="3">
        <f t="shared" si="0"/>
        <v>-1.7011999999994032</v>
      </c>
      <c r="I18" s="2">
        <v>27</v>
      </c>
      <c r="J18" s="3">
        <f t="shared" si="1"/>
        <v>-0.28340000000071086</v>
      </c>
      <c r="L18" s="2"/>
      <c r="M18" s="1"/>
      <c r="O18" s="2">
        <v>139</v>
      </c>
      <c r="P18" s="3">
        <f t="shared" si="3"/>
        <v>-0.74700000000404998</v>
      </c>
    </row>
    <row r="19" spans="1:16" x14ac:dyDescent="0.25">
      <c r="A19" s="2">
        <v>18</v>
      </c>
      <c r="B19" s="7">
        <v>99.989824799999994</v>
      </c>
      <c r="C19" s="7">
        <v>99.9893</v>
      </c>
      <c r="D19" s="3">
        <f t="shared" si="4"/>
        <v>-0.52479999999377469</v>
      </c>
      <c r="F19" s="2">
        <v>26</v>
      </c>
      <c r="G19" s="3">
        <f t="shared" si="0"/>
        <v>-0.19380000000523978</v>
      </c>
      <c r="I19" s="2">
        <v>28</v>
      </c>
      <c r="J19" s="3">
        <f t="shared" si="1"/>
        <v>-0.68280000000697783</v>
      </c>
      <c r="L19" s="2"/>
      <c r="M19" s="1"/>
      <c r="O19" s="2">
        <v>140</v>
      </c>
      <c r="P19" s="3">
        <f t="shared" si="3"/>
        <v>-0.6563999999968928</v>
      </c>
    </row>
    <row r="20" spans="1:16" x14ac:dyDescent="0.25">
      <c r="A20" s="2">
        <v>19</v>
      </c>
      <c r="B20" s="7">
        <v>99.991162799999998</v>
      </c>
      <c r="C20" s="7">
        <v>99.990399999999994</v>
      </c>
      <c r="D20" s="3">
        <f t="shared" si="4"/>
        <v>-0.76280000000394921</v>
      </c>
      <c r="F20" s="2">
        <v>27</v>
      </c>
      <c r="G20" s="3">
        <f t="shared" si="0"/>
        <v>-0.28340000000071086</v>
      </c>
      <c r="I20" s="2">
        <v>29</v>
      </c>
      <c r="J20" s="3">
        <f t="shared" si="1"/>
        <v>-0.88639999999884367</v>
      </c>
      <c r="L20" s="2"/>
      <c r="M20" s="1"/>
      <c r="O20" s="2">
        <v>141</v>
      </c>
      <c r="P20" s="3">
        <f t="shared" si="3"/>
        <v>-0.97420000000170148</v>
      </c>
    </row>
    <row r="21" spans="1:16" x14ac:dyDescent="0.25">
      <c r="A21" s="2">
        <v>20</v>
      </c>
      <c r="B21" s="7">
        <v>99.992218600000001</v>
      </c>
      <c r="C21" s="7">
        <v>99.991399999999999</v>
      </c>
      <c r="D21" s="3">
        <f t="shared" si="4"/>
        <v>-0.81860000000233413</v>
      </c>
      <c r="F21" s="2">
        <v>28</v>
      </c>
      <c r="G21" s="3">
        <f t="shared" si="0"/>
        <v>-0.68280000000697783</v>
      </c>
      <c r="I21" s="2">
        <v>30</v>
      </c>
      <c r="J21" s="3">
        <f t="shared" si="1"/>
        <v>-1.1804000000097403</v>
      </c>
      <c r="L21" s="2"/>
      <c r="M21" s="1"/>
      <c r="O21" s="2">
        <v>142</v>
      </c>
      <c r="P21" s="3">
        <f t="shared" si="3"/>
        <v>-1.5051999999968757</v>
      </c>
    </row>
    <row r="22" spans="1:16" x14ac:dyDescent="0.25">
      <c r="A22" s="2">
        <v>21</v>
      </c>
      <c r="B22" s="7">
        <v>99.991195000000005</v>
      </c>
      <c r="C22" s="7">
        <v>99.990499999999997</v>
      </c>
      <c r="D22" s="3">
        <f t="shared" si="4"/>
        <v>-0.69500000000743967</v>
      </c>
      <c r="F22" s="2">
        <v>29</v>
      </c>
      <c r="G22" s="3">
        <f t="shared" si="0"/>
        <v>-0.88639999999884367</v>
      </c>
      <c r="I22" s="2">
        <v>31</v>
      </c>
      <c r="J22" s="3">
        <f t="shared" si="1"/>
        <v>-0.38000000000693035</v>
      </c>
      <c r="L22" s="2"/>
      <c r="M22" s="1"/>
      <c r="O22" s="2"/>
      <c r="P22" s="1"/>
    </row>
    <row r="23" spans="1:16" x14ac:dyDescent="0.25">
      <c r="A23" s="2">
        <v>22</v>
      </c>
      <c r="B23" s="7">
        <v>99.991894599999995</v>
      </c>
      <c r="C23" s="7">
        <v>99.990899999999996</v>
      </c>
      <c r="D23" s="3">
        <f t="shared" si="4"/>
        <v>-0.99459999999851334</v>
      </c>
      <c r="F23" s="2">
        <v>30</v>
      </c>
      <c r="G23" s="3">
        <f t="shared" si="0"/>
        <v>-1.1804000000097403</v>
      </c>
      <c r="I23" s="2">
        <v>32</v>
      </c>
      <c r="J23" s="3">
        <f t="shared" si="1"/>
        <v>-1.1915999999985161</v>
      </c>
      <c r="L23" s="2"/>
      <c r="M23" s="1"/>
      <c r="O23" s="2" t="s">
        <v>7</v>
      </c>
      <c r="P23" s="3">
        <f>AVERAGEA(P2:P21)</f>
        <v>-0.70929999999762572</v>
      </c>
    </row>
    <row r="24" spans="1:16" x14ac:dyDescent="0.25">
      <c r="A24" s="2">
        <v>23</v>
      </c>
      <c r="B24" s="7">
        <v>99.991915599999999</v>
      </c>
      <c r="C24" s="7">
        <v>99.992000000000004</v>
      </c>
      <c r="D24" s="3">
        <f t="shared" si="4"/>
        <v>8.4400000005757647E-2</v>
      </c>
      <c r="F24" s="2">
        <v>41</v>
      </c>
      <c r="G24" s="3">
        <f t="shared" si="0"/>
        <v>-0.27039999999090014</v>
      </c>
      <c r="I24" s="2">
        <v>33</v>
      </c>
      <c r="J24" s="3">
        <f t="shared" si="1"/>
        <v>-2.5191999999947257</v>
      </c>
    </row>
    <row r="25" spans="1:16" x14ac:dyDescent="0.25">
      <c r="A25" s="2">
        <v>24</v>
      </c>
      <c r="B25" s="7">
        <v>99.990857399999996</v>
      </c>
      <c r="C25" s="7">
        <v>99.991</v>
      </c>
      <c r="D25" s="3">
        <f t="shared" si="4"/>
        <v>0.14260000000376749</v>
      </c>
      <c r="F25" s="2">
        <v>42</v>
      </c>
      <c r="G25" s="3">
        <f t="shared" si="0"/>
        <v>-0.78000000000599812</v>
      </c>
      <c r="I25" s="2">
        <v>39</v>
      </c>
      <c r="J25" s="3">
        <f t="shared" si="1"/>
        <v>-0.48440000000482542</v>
      </c>
    </row>
    <row r="26" spans="1:16" x14ac:dyDescent="0.25">
      <c r="A26" s="2">
        <v>25</v>
      </c>
      <c r="B26" s="7">
        <v>99.992818600000007</v>
      </c>
      <c r="C26" s="7">
        <v>99.992500000000007</v>
      </c>
      <c r="D26" s="3">
        <f t="shared" si="4"/>
        <v>-0.3185999999999467</v>
      </c>
      <c r="F26" s="2">
        <v>43</v>
      </c>
      <c r="G26" s="3">
        <f t="shared" si="0"/>
        <v>-1.1935999999934666</v>
      </c>
      <c r="I26" s="2">
        <v>40</v>
      </c>
      <c r="J26" s="3">
        <f t="shared" si="1"/>
        <v>-0.66999999999950433</v>
      </c>
    </row>
    <row r="27" spans="1:16" x14ac:dyDescent="0.25">
      <c r="A27" s="2">
        <v>26</v>
      </c>
      <c r="B27" s="7">
        <v>99.993793800000006</v>
      </c>
      <c r="C27" s="7">
        <v>99.993600000000001</v>
      </c>
      <c r="D27" s="3">
        <f t="shared" si="4"/>
        <v>-0.19380000000523978</v>
      </c>
      <c r="F27" s="2">
        <v>44</v>
      </c>
      <c r="G27" s="3">
        <f t="shared" si="0"/>
        <v>-0.37960000000225591</v>
      </c>
      <c r="I27" s="2">
        <v>41</v>
      </c>
      <c r="J27" s="3">
        <f t="shared" si="1"/>
        <v>-0.27039999999090014</v>
      </c>
    </row>
    <row r="28" spans="1:16" x14ac:dyDescent="0.25">
      <c r="A28" s="2">
        <v>27</v>
      </c>
      <c r="B28" s="7">
        <v>99.994983399999995</v>
      </c>
      <c r="C28" s="7">
        <v>99.994699999999995</v>
      </c>
      <c r="D28" s="3">
        <f t="shared" si="4"/>
        <v>-0.28340000000071086</v>
      </c>
      <c r="F28" s="2">
        <v>55</v>
      </c>
      <c r="G28" s="3">
        <f t="shared" si="0"/>
        <v>-0.66740000001175304</v>
      </c>
      <c r="I28" s="2">
        <v>42</v>
      </c>
      <c r="J28" s="3">
        <f t="shared" si="1"/>
        <v>-0.78000000000599812</v>
      </c>
    </row>
    <row r="29" spans="1:16" x14ac:dyDescent="0.25">
      <c r="A29" s="2">
        <v>28</v>
      </c>
      <c r="B29" s="7">
        <v>99.9974828</v>
      </c>
      <c r="C29" s="7">
        <v>99.996799999999993</v>
      </c>
      <c r="D29" s="3">
        <f t="shared" si="4"/>
        <v>-0.68280000000697783</v>
      </c>
      <c r="F29" s="2">
        <v>56</v>
      </c>
      <c r="G29" s="3">
        <f t="shared" si="0"/>
        <v>-0.88479999999435677</v>
      </c>
      <c r="I29" s="2">
        <v>43</v>
      </c>
      <c r="J29" s="3">
        <f t="shared" si="1"/>
        <v>-1.1935999999934666</v>
      </c>
    </row>
    <row r="30" spans="1:16" x14ac:dyDescent="0.25">
      <c r="A30" s="2">
        <v>29</v>
      </c>
      <c r="B30" s="7">
        <v>99.9987864</v>
      </c>
      <c r="C30" s="7">
        <v>99.997900000000001</v>
      </c>
      <c r="D30" s="3">
        <f t="shared" si="4"/>
        <v>-0.88639999999884367</v>
      </c>
      <c r="F30" s="2">
        <v>57</v>
      </c>
      <c r="G30" s="3">
        <f t="shared" si="0"/>
        <v>-1.0127999999980375</v>
      </c>
      <c r="I30" s="2">
        <v>44</v>
      </c>
      <c r="J30" s="3">
        <f t="shared" si="1"/>
        <v>-0.37960000000225591</v>
      </c>
    </row>
    <row r="31" spans="1:16" x14ac:dyDescent="0.25">
      <c r="A31" s="2">
        <v>30</v>
      </c>
      <c r="B31" s="7">
        <v>99.998080400000006</v>
      </c>
      <c r="C31" s="7">
        <v>99.996899999999997</v>
      </c>
      <c r="D31" s="3">
        <f t="shared" si="4"/>
        <v>-1.1804000000097403</v>
      </c>
      <c r="F31" s="2">
        <v>58</v>
      </c>
      <c r="G31" s="3">
        <f t="shared" si="0"/>
        <v>-0.48959999999453885</v>
      </c>
      <c r="I31" s="2">
        <v>45</v>
      </c>
      <c r="J31" s="3">
        <f t="shared" si="1"/>
        <v>-0.76679999999385018</v>
      </c>
    </row>
    <row r="32" spans="1:16" x14ac:dyDescent="0.25">
      <c r="A32" s="2">
        <v>31</v>
      </c>
      <c r="B32" s="7">
        <v>99.994380000000007</v>
      </c>
      <c r="C32" s="7">
        <v>99.994</v>
      </c>
      <c r="D32" s="3">
        <f t="shared" si="4"/>
        <v>-0.38000000000693035</v>
      </c>
      <c r="F32" s="2">
        <v>61</v>
      </c>
      <c r="G32" s="3">
        <f t="shared" si="0"/>
        <v>0.84359999999605861</v>
      </c>
      <c r="I32" s="2">
        <v>46</v>
      </c>
      <c r="J32" s="3">
        <f t="shared" si="1"/>
        <v>-1.3682000000017069</v>
      </c>
    </row>
    <row r="33" spans="1:10" x14ac:dyDescent="0.25">
      <c r="A33" s="2">
        <v>32</v>
      </c>
      <c r="B33" s="7">
        <v>99.992091599999995</v>
      </c>
      <c r="C33" s="7">
        <v>99.990899999999996</v>
      </c>
      <c r="D33" s="3">
        <f t="shared" si="4"/>
        <v>-1.1915999999985161</v>
      </c>
      <c r="F33" s="2">
        <v>62</v>
      </c>
      <c r="G33" s="3">
        <f t="shared" si="0"/>
        <v>-0.58079999999449683</v>
      </c>
      <c r="I33" s="2">
        <v>47</v>
      </c>
      <c r="J33" s="3">
        <f t="shared" si="1"/>
        <v>-0.38440000000150576</v>
      </c>
    </row>
    <row r="34" spans="1:10" x14ac:dyDescent="0.25">
      <c r="A34" s="2">
        <v>33</v>
      </c>
      <c r="B34" s="7">
        <v>99.992019200000001</v>
      </c>
      <c r="C34" s="7">
        <v>99.989500000000007</v>
      </c>
      <c r="D34" s="3">
        <f t="shared" si="4"/>
        <v>-2.5191999999947257</v>
      </c>
      <c r="F34" s="2">
        <v>63</v>
      </c>
      <c r="G34" s="3">
        <f t="shared" si="0"/>
        <v>-1.7404000000027509</v>
      </c>
      <c r="I34" s="2">
        <v>53</v>
      </c>
      <c r="J34" s="3">
        <f t="shared" si="1"/>
        <v>-0.15720000000385426</v>
      </c>
    </row>
    <row r="35" spans="1:10" x14ac:dyDescent="0.25">
      <c r="A35" s="2">
        <v>34</v>
      </c>
      <c r="B35" s="7">
        <v>99.9921674</v>
      </c>
      <c r="C35" s="7">
        <v>99.990300000000005</v>
      </c>
      <c r="D35" s="3">
        <f t="shared" si="4"/>
        <v>-1.8673999999947455</v>
      </c>
      <c r="F35" s="2">
        <v>64</v>
      </c>
      <c r="G35" s="3">
        <f t="shared" si="0"/>
        <v>-3.7600000013071622E-2</v>
      </c>
      <c r="I35" s="2">
        <v>54</v>
      </c>
      <c r="J35" s="3">
        <f t="shared" si="1"/>
        <v>-0.55639999999357315</v>
      </c>
    </row>
    <row r="36" spans="1:10" x14ac:dyDescent="0.25">
      <c r="A36" s="2">
        <v>35</v>
      </c>
      <c r="B36" s="7">
        <v>99.991538599999998</v>
      </c>
      <c r="C36" s="7">
        <v>99.991200000000006</v>
      </c>
      <c r="D36" s="3">
        <f t="shared" si="4"/>
        <v>-0.33859999999208412</v>
      </c>
      <c r="F36" s="2">
        <v>65</v>
      </c>
      <c r="G36" s="3">
        <f t="shared" si="0"/>
        <v>-0.97560000000385116</v>
      </c>
      <c r="I36" s="2">
        <v>55</v>
      </c>
      <c r="J36" s="3">
        <f t="shared" si="1"/>
        <v>-0.66740000001175304</v>
      </c>
    </row>
    <row r="37" spans="1:10" x14ac:dyDescent="0.25">
      <c r="A37" s="2">
        <v>36</v>
      </c>
      <c r="B37" s="7">
        <v>99.993136000000007</v>
      </c>
      <c r="C37" s="7">
        <v>99.992800000000003</v>
      </c>
      <c r="D37" s="3">
        <f t="shared" si="4"/>
        <v>-0.33600000000433283</v>
      </c>
      <c r="F37" s="2">
        <v>66</v>
      </c>
      <c r="G37" s="3">
        <f t="shared" si="0"/>
        <v>-1.5506000000016229</v>
      </c>
      <c r="I37" s="2">
        <v>56</v>
      </c>
      <c r="J37" s="3">
        <f t="shared" si="1"/>
        <v>-0.88479999999435677</v>
      </c>
    </row>
    <row r="38" spans="1:10" x14ac:dyDescent="0.25">
      <c r="A38" s="2">
        <v>37</v>
      </c>
      <c r="B38" s="7">
        <v>99.993364600000007</v>
      </c>
      <c r="C38" s="7">
        <v>99.992500000000007</v>
      </c>
      <c r="D38" s="3">
        <f t="shared" si="4"/>
        <v>-0.86459999999988213</v>
      </c>
      <c r="F38" s="2">
        <v>69</v>
      </c>
      <c r="G38" s="3">
        <f t="shared" si="0"/>
        <v>-0.6771999999983791</v>
      </c>
      <c r="I38" s="2">
        <v>67</v>
      </c>
      <c r="J38" s="3">
        <f t="shared" si="1"/>
        <v>-1.9465999999965788</v>
      </c>
    </row>
    <row r="39" spans="1:10" x14ac:dyDescent="0.25">
      <c r="A39" s="2">
        <v>38</v>
      </c>
      <c r="B39" s="7">
        <v>99.993111200000001</v>
      </c>
      <c r="C39" s="7">
        <v>99.993099999999998</v>
      </c>
      <c r="D39" s="3">
        <f t="shared" si="4"/>
        <v>-1.1200000002986599E-2</v>
      </c>
      <c r="F39" s="2">
        <v>70</v>
      </c>
      <c r="G39" s="3">
        <f t="shared" si="0"/>
        <v>-1.3079999999945358</v>
      </c>
      <c r="I39" s="2">
        <v>68</v>
      </c>
      <c r="J39" s="3">
        <f t="shared" si="1"/>
        <v>-1.3580000000104064</v>
      </c>
    </row>
    <row r="40" spans="1:10" x14ac:dyDescent="0.25">
      <c r="A40" s="2">
        <v>39</v>
      </c>
      <c r="B40" s="7">
        <v>99.993584400000003</v>
      </c>
      <c r="C40" s="7">
        <v>99.993099999999998</v>
      </c>
      <c r="D40" s="3">
        <f t="shared" si="4"/>
        <v>-0.48440000000482542</v>
      </c>
      <c r="F40" s="2">
        <v>71</v>
      </c>
      <c r="G40" s="3">
        <f t="shared" si="0"/>
        <v>-1.0477999999949361</v>
      </c>
      <c r="I40" s="2">
        <v>69</v>
      </c>
      <c r="J40" s="3">
        <f t="shared" si="1"/>
        <v>-0.6771999999983791</v>
      </c>
    </row>
    <row r="41" spans="1:10" x14ac:dyDescent="0.25">
      <c r="A41" s="2">
        <v>40</v>
      </c>
      <c r="B41" s="7">
        <v>99.993669999999995</v>
      </c>
      <c r="C41" s="7">
        <v>99.992999999999995</v>
      </c>
      <c r="D41" s="3">
        <f t="shared" si="4"/>
        <v>-0.66999999999950433</v>
      </c>
      <c r="F41" s="2">
        <v>72</v>
      </c>
      <c r="G41" s="3">
        <f t="shared" si="0"/>
        <v>-0.11500000000808086</v>
      </c>
      <c r="I41" s="2">
        <v>70</v>
      </c>
      <c r="J41" s="3">
        <f t="shared" si="1"/>
        <v>-1.3079999999945358</v>
      </c>
    </row>
    <row r="42" spans="1:10" x14ac:dyDescent="0.25">
      <c r="A42" s="2">
        <v>41</v>
      </c>
      <c r="B42" s="7">
        <v>99.994770399999993</v>
      </c>
      <c r="C42" s="7">
        <v>99.994500000000002</v>
      </c>
      <c r="D42" s="3">
        <f t="shared" si="4"/>
        <v>-0.27039999999090014</v>
      </c>
      <c r="F42" s="2">
        <v>75</v>
      </c>
      <c r="G42" s="3">
        <f t="shared" si="0"/>
        <v>6.179999999744723E-2</v>
      </c>
      <c r="I42" s="2">
        <v>78</v>
      </c>
      <c r="J42" s="3">
        <f t="shared" si="1"/>
        <v>-1.2699999999910005</v>
      </c>
    </row>
    <row r="43" spans="1:10" x14ac:dyDescent="0.25">
      <c r="A43" s="2">
        <v>42</v>
      </c>
      <c r="B43" s="7">
        <v>99.998480000000001</v>
      </c>
      <c r="C43" s="7">
        <v>99.997699999999995</v>
      </c>
      <c r="D43" s="3">
        <f t="shared" si="4"/>
        <v>-0.78000000000599812</v>
      </c>
      <c r="F43" s="2">
        <v>79</v>
      </c>
      <c r="G43" s="3">
        <f t="shared" si="0"/>
        <v>-0.70499999999640295</v>
      </c>
      <c r="I43" s="2">
        <v>79</v>
      </c>
      <c r="J43" s="3">
        <f t="shared" si="1"/>
        <v>-0.70499999999640295</v>
      </c>
    </row>
    <row r="44" spans="1:10" x14ac:dyDescent="0.25">
      <c r="A44" s="2">
        <v>43</v>
      </c>
      <c r="B44" s="7">
        <v>99.999593599999997</v>
      </c>
      <c r="C44" s="7">
        <v>99.998400000000004</v>
      </c>
      <c r="D44" s="3">
        <f t="shared" si="4"/>
        <v>-1.1935999999934666</v>
      </c>
      <c r="F44" s="2">
        <v>80</v>
      </c>
      <c r="G44" s="3">
        <f t="shared" si="0"/>
        <v>-0.74299999999993815</v>
      </c>
      <c r="I44" s="2">
        <v>80</v>
      </c>
      <c r="J44" s="3">
        <f t="shared" si="1"/>
        <v>-0.74299999999993815</v>
      </c>
    </row>
    <row r="45" spans="1:10" x14ac:dyDescent="0.25">
      <c r="A45" s="2">
        <v>44</v>
      </c>
      <c r="B45" s="7">
        <v>99.999379599999997</v>
      </c>
      <c r="C45" s="7">
        <v>99.998999999999995</v>
      </c>
      <c r="D45" s="3">
        <f t="shared" si="4"/>
        <v>-0.37960000000225591</v>
      </c>
      <c r="F45" s="2">
        <v>81</v>
      </c>
      <c r="G45" s="3">
        <f t="shared" si="0"/>
        <v>-0.10140000000546934</v>
      </c>
      <c r="I45" s="2">
        <v>91</v>
      </c>
      <c r="J45" s="3">
        <f t="shared" si="1"/>
        <v>0.33000000000527052</v>
      </c>
    </row>
    <row r="46" spans="1:10" x14ac:dyDescent="0.25">
      <c r="A46" s="2">
        <v>45</v>
      </c>
      <c r="B46" s="7">
        <v>99.996266800000001</v>
      </c>
      <c r="C46" s="7">
        <v>99.995500000000007</v>
      </c>
      <c r="D46" s="3">
        <f t="shared" si="4"/>
        <v>-0.76679999999385018</v>
      </c>
      <c r="F46" s="2">
        <v>82</v>
      </c>
      <c r="G46" s="3">
        <f t="shared" si="0"/>
        <v>-0.56399999999712236</v>
      </c>
      <c r="I46" s="2">
        <v>92</v>
      </c>
      <c r="J46" s="3">
        <f t="shared" si="1"/>
        <v>-2.4080000000026303</v>
      </c>
    </row>
    <row r="47" spans="1:10" x14ac:dyDescent="0.25">
      <c r="A47" s="2">
        <v>46</v>
      </c>
      <c r="B47" s="7">
        <v>99.993468199999995</v>
      </c>
      <c r="C47" s="7">
        <v>99.992099999999994</v>
      </c>
      <c r="D47" s="3">
        <f t="shared" si="4"/>
        <v>-1.3682000000017069</v>
      </c>
      <c r="F47" s="2">
        <v>85</v>
      </c>
      <c r="G47" s="3">
        <f t="shared" si="0"/>
        <v>-1.3506000000091944</v>
      </c>
      <c r="I47" s="2">
        <v>93</v>
      </c>
      <c r="J47" s="3">
        <f t="shared" si="1"/>
        <v>-1.4534000000026026</v>
      </c>
    </row>
    <row r="48" spans="1:10" x14ac:dyDescent="0.25">
      <c r="A48" s="2">
        <v>47</v>
      </c>
      <c r="B48" s="7">
        <v>99.992984399999997</v>
      </c>
      <c r="C48" s="7">
        <v>99.992599999999996</v>
      </c>
      <c r="D48" s="3">
        <f t="shared" si="4"/>
        <v>-0.38440000000150576</v>
      </c>
      <c r="F48" s="2">
        <v>86</v>
      </c>
      <c r="G48" s="3">
        <f t="shared" si="0"/>
        <v>-0.91679999999882966</v>
      </c>
      <c r="I48" s="2">
        <v>94</v>
      </c>
      <c r="J48" s="3">
        <f t="shared" si="1"/>
        <v>-1.5971999999919717</v>
      </c>
    </row>
    <row r="49" spans="1:10" x14ac:dyDescent="0.25">
      <c r="A49" s="2">
        <v>48</v>
      </c>
      <c r="B49" s="7">
        <v>99.9937228</v>
      </c>
      <c r="C49" s="7">
        <v>99.992900000000006</v>
      </c>
      <c r="D49" s="3">
        <f t="shared" si="4"/>
        <v>-0.82279999999457232</v>
      </c>
      <c r="F49" s="2">
        <v>87</v>
      </c>
      <c r="G49" s="3">
        <f t="shared" si="0"/>
        <v>-0.56639999999674728</v>
      </c>
      <c r="I49" s="2">
        <v>162</v>
      </c>
      <c r="J49" s="3">
        <f t="shared" si="1"/>
        <v>0.12339999999255724</v>
      </c>
    </row>
    <row r="50" spans="1:10" x14ac:dyDescent="0.25">
      <c r="A50" s="2">
        <v>49</v>
      </c>
      <c r="B50" s="7">
        <v>99.994089799999998</v>
      </c>
      <c r="C50" s="7">
        <v>99.992699999999999</v>
      </c>
      <c r="D50" s="3">
        <f t="shared" si="4"/>
        <v>-1.3897999999983313</v>
      </c>
      <c r="F50" s="2">
        <v>88</v>
      </c>
      <c r="G50" s="3">
        <f t="shared" si="0"/>
        <v>-0.91579999998714356</v>
      </c>
      <c r="I50" s="2">
        <v>163</v>
      </c>
      <c r="J50" s="3">
        <f t="shared" si="1"/>
        <v>-0.45900000000642649</v>
      </c>
    </row>
    <row r="51" spans="1:10" x14ac:dyDescent="0.25">
      <c r="A51" s="2">
        <v>50</v>
      </c>
      <c r="B51" s="7">
        <v>99.994886600000001</v>
      </c>
      <c r="C51" s="7">
        <v>99.994600000000005</v>
      </c>
      <c r="D51" s="3">
        <f t="shared" si="4"/>
        <v>-0.28659999999547381</v>
      </c>
      <c r="F51" s="2">
        <v>89</v>
      </c>
      <c r="G51" s="3">
        <f t="shared" si="0"/>
        <v>-2.0656000000087715</v>
      </c>
      <c r="I51" s="2">
        <v>164</v>
      </c>
      <c r="J51" s="3">
        <f t="shared" si="1"/>
        <v>0.2575999999976375</v>
      </c>
    </row>
    <row r="52" spans="1:10" x14ac:dyDescent="0.25">
      <c r="A52" s="2">
        <v>51</v>
      </c>
      <c r="B52" s="7">
        <v>99.994614799999994</v>
      </c>
      <c r="C52" s="7">
        <v>99.994799999999998</v>
      </c>
      <c r="D52" s="3">
        <f t="shared" si="4"/>
        <v>0.18520000000421533</v>
      </c>
      <c r="F52" s="2">
        <v>90</v>
      </c>
      <c r="G52" s="3">
        <f t="shared" si="0"/>
        <v>0.55860000000507171</v>
      </c>
      <c r="I52" s="2">
        <v>171</v>
      </c>
      <c r="J52" s="3">
        <f t="shared" si="1"/>
        <v>0.34680000000264499</v>
      </c>
    </row>
    <row r="53" spans="1:10" x14ac:dyDescent="0.25">
      <c r="A53" s="2">
        <v>52</v>
      </c>
      <c r="B53" s="7">
        <v>99.995473799999999</v>
      </c>
      <c r="C53" s="7">
        <v>99.995400000000004</v>
      </c>
      <c r="D53" s="3">
        <f t="shared" si="4"/>
        <v>-7.3799999995571852E-2</v>
      </c>
      <c r="F53" s="2">
        <v>93</v>
      </c>
      <c r="G53" s="3">
        <f t="shared" si="0"/>
        <v>-1.4534000000026026</v>
      </c>
      <c r="I53" s="2">
        <v>172</v>
      </c>
      <c r="J53" s="3">
        <f t="shared" si="1"/>
        <v>-1.9374000000027536</v>
      </c>
    </row>
    <row r="54" spans="1:10" x14ac:dyDescent="0.25">
      <c r="A54" s="2">
        <v>53</v>
      </c>
      <c r="B54" s="7">
        <v>99.995357200000001</v>
      </c>
      <c r="C54" s="7">
        <v>99.995199999999997</v>
      </c>
      <c r="D54" s="3">
        <f t="shared" si="4"/>
        <v>-0.15720000000385426</v>
      </c>
      <c r="F54" s="2">
        <v>94</v>
      </c>
      <c r="G54" s="3">
        <f t="shared" si="0"/>
        <v>-1.5971999999919717</v>
      </c>
      <c r="I54" s="2">
        <v>173</v>
      </c>
      <c r="J54" s="3">
        <f t="shared" si="1"/>
        <v>-2.137399999995182</v>
      </c>
    </row>
    <row r="55" spans="1:10" x14ac:dyDescent="0.25">
      <c r="A55" s="2">
        <v>54</v>
      </c>
      <c r="B55" s="7">
        <v>99.996756399999995</v>
      </c>
      <c r="C55" s="7">
        <v>99.996200000000002</v>
      </c>
      <c r="D55" s="3">
        <f t="shared" si="4"/>
        <v>-0.55639999999357315</v>
      </c>
      <c r="F55" s="2">
        <v>95</v>
      </c>
      <c r="G55" s="3">
        <f t="shared" si="0"/>
        <v>-0.33240000000489545</v>
      </c>
      <c r="I55" s="2">
        <v>174</v>
      </c>
      <c r="J55" s="3">
        <f t="shared" si="1"/>
        <v>-1.7514000000034002</v>
      </c>
    </row>
    <row r="56" spans="1:10" x14ac:dyDescent="0.25">
      <c r="A56" s="2">
        <v>55</v>
      </c>
      <c r="B56" s="7">
        <v>100.00006740000001</v>
      </c>
      <c r="C56" s="7">
        <v>99.999399999999994</v>
      </c>
      <c r="D56" s="3">
        <f t="shared" si="4"/>
        <v>-0.66740000001175304</v>
      </c>
      <c r="F56" s="2">
        <v>98</v>
      </c>
      <c r="G56" s="3">
        <f t="shared" si="0"/>
        <v>-0.3886000000079548</v>
      </c>
      <c r="I56" s="2">
        <v>175</v>
      </c>
      <c r="J56" s="3">
        <f t="shared" si="1"/>
        <v>-1.669800000001942</v>
      </c>
    </row>
    <row r="57" spans="1:10" x14ac:dyDescent="0.25">
      <c r="A57" s="2">
        <v>56</v>
      </c>
      <c r="B57" s="7">
        <v>99.997984799999998</v>
      </c>
      <c r="C57" s="7">
        <v>99.997100000000003</v>
      </c>
      <c r="D57" s="3">
        <f t="shared" si="4"/>
        <v>-0.88479999999435677</v>
      </c>
      <c r="F57" s="2">
        <v>99</v>
      </c>
      <c r="G57" s="3">
        <f t="shared" si="0"/>
        <v>-0.11800000000050659</v>
      </c>
      <c r="I57" s="2">
        <v>176</v>
      </c>
      <c r="J57" s="3">
        <f t="shared" si="1"/>
        <v>3.2599999997273699E-2</v>
      </c>
    </row>
    <row r="58" spans="1:10" x14ac:dyDescent="0.25">
      <c r="A58" s="2">
        <v>57</v>
      </c>
      <c r="B58" s="7">
        <v>100.0010128</v>
      </c>
      <c r="C58" s="7">
        <v>100</v>
      </c>
      <c r="D58" s="3">
        <f t="shared" si="4"/>
        <v>-1.0127999999980375</v>
      </c>
      <c r="F58" s="2">
        <v>102</v>
      </c>
      <c r="G58" s="3">
        <f t="shared" si="0"/>
        <v>-2.2659999999916636</v>
      </c>
      <c r="I58" s="2">
        <v>177</v>
      </c>
      <c r="J58" s="3">
        <f t="shared" si="1"/>
        <v>-0.15420000001142853</v>
      </c>
    </row>
    <row r="59" spans="1:10" x14ac:dyDescent="0.25">
      <c r="A59" s="2">
        <v>58</v>
      </c>
      <c r="B59" s="7">
        <v>100.0000896</v>
      </c>
      <c r="C59" s="7">
        <v>99.999600000000001</v>
      </c>
      <c r="D59" s="3">
        <f t="shared" si="4"/>
        <v>-0.48959999999453885</v>
      </c>
      <c r="F59" s="2">
        <v>103</v>
      </c>
      <c r="G59" s="3">
        <f t="shared" si="0"/>
        <v>-1.7784000000062861</v>
      </c>
      <c r="I59" s="2">
        <v>178</v>
      </c>
      <c r="J59" s="3">
        <f t="shared" si="1"/>
        <v>-0.65060000000016771</v>
      </c>
    </row>
    <row r="60" spans="1:10" x14ac:dyDescent="0.25">
      <c r="A60" s="2">
        <v>59</v>
      </c>
      <c r="B60" s="7">
        <v>99.996966799999996</v>
      </c>
      <c r="C60" s="7">
        <v>99.994900000000001</v>
      </c>
      <c r="D60" s="3">
        <f t="shared" si="4"/>
        <v>-2.0667999999943731</v>
      </c>
      <c r="F60" s="2">
        <v>106</v>
      </c>
      <c r="G60" s="3">
        <f t="shared" si="0"/>
        <v>-1.221200000003364</v>
      </c>
      <c r="I60" s="2">
        <v>179</v>
      </c>
      <c r="J60" s="3">
        <f t="shared" si="1"/>
        <v>-0.66059999998913099</v>
      </c>
    </row>
    <row r="61" spans="1:10" x14ac:dyDescent="0.25">
      <c r="A61" s="2">
        <v>60</v>
      </c>
      <c r="B61" s="7">
        <v>99.993053599999996</v>
      </c>
      <c r="C61" s="7">
        <v>99.993300000000005</v>
      </c>
      <c r="D61" s="3">
        <f t="shared" si="4"/>
        <v>0.24640000000886175</v>
      </c>
      <c r="F61" s="2">
        <v>107</v>
      </c>
      <c r="G61" s="3">
        <f t="shared" si="0"/>
        <v>-1.2714000000073611</v>
      </c>
      <c r="I61" s="2">
        <v>185</v>
      </c>
      <c r="J61" s="3">
        <f t="shared" si="1"/>
        <v>1.0142000000001872</v>
      </c>
    </row>
    <row r="62" spans="1:10" x14ac:dyDescent="0.25">
      <c r="A62" s="2">
        <v>61</v>
      </c>
      <c r="B62" s="7">
        <v>99.994356400000001</v>
      </c>
      <c r="C62" s="7">
        <v>99.995199999999997</v>
      </c>
      <c r="D62" s="3">
        <f t="shared" si="4"/>
        <v>0.84359999999605861</v>
      </c>
      <c r="F62" s="2">
        <v>108</v>
      </c>
      <c r="G62" s="3">
        <f t="shared" si="0"/>
        <v>-0.4308000000037282</v>
      </c>
      <c r="I62" s="2">
        <v>186</v>
      </c>
      <c r="J62" s="3">
        <f t="shared" si="1"/>
        <v>-3.3588000000008833</v>
      </c>
    </row>
    <row r="63" spans="1:10" x14ac:dyDescent="0.25">
      <c r="A63" s="2">
        <v>62</v>
      </c>
      <c r="B63" s="7">
        <v>99.997580799999994</v>
      </c>
      <c r="C63" s="7">
        <v>99.997</v>
      </c>
      <c r="D63" s="3">
        <f t="shared" si="4"/>
        <v>-0.58079999999449683</v>
      </c>
      <c r="F63" s="2">
        <v>111</v>
      </c>
      <c r="G63" s="3">
        <f t="shared" si="0"/>
        <v>0.11820000000284381</v>
      </c>
      <c r="I63" s="2">
        <v>187</v>
      </c>
      <c r="J63" s="3">
        <f t="shared" si="1"/>
        <v>-2.7467999999970516</v>
      </c>
    </row>
    <row r="64" spans="1:10" x14ac:dyDescent="0.25">
      <c r="A64" s="2">
        <v>63</v>
      </c>
      <c r="B64" s="7">
        <v>99.997040400000003</v>
      </c>
      <c r="C64" s="7">
        <v>99.9953</v>
      </c>
      <c r="D64" s="3">
        <f t="shared" si="4"/>
        <v>-1.7404000000027509</v>
      </c>
      <c r="F64" s="2">
        <v>112</v>
      </c>
      <c r="G64" s="3">
        <f t="shared" si="0"/>
        <v>-0.26680000000567361</v>
      </c>
      <c r="I64" s="2">
        <v>188</v>
      </c>
      <c r="J64" s="3">
        <f t="shared" si="1"/>
        <v>-2.2488000000038255</v>
      </c>
    </row>
    <row r="65" spans="1:10" x14ac:dyDescent="0.25">
      <c r="A65" s="2">
        <v>64</v>
      </c>
      <c r="B65" s="7">
        <v>99.996837600000006</v>
      </c>
      <c r="C65" s="7">
        <v>99.996799999999993</v>
      </c>
      <c r="D65" s="3">
        <f t="shared" si="4"/>
        <v>-3.7600000013071622E-2</v>
      </c>
      <c r="F65" s="2">
        <v>115</v>
      </c>
      <c r="G65" s="3">
        <f t="shared" si="0"/>
        <v>-0.69239999999126667</v>
      </c>
      <c r="I65" s="2">
        <v>189</v>
      </c>
      <c r="J65" s="3">
        <f t="shared" si="1"/>
        <v>-1.1578000000014299</v>
      </c>
    </row>
    <row r="66" spans="1:10" x14ac:dyDescent="0.25">
      <c r="A66" s="2">
        <v>65</v>
      </c>
      <c r="B66" s="7">
        <v>99.9948756</v>
      </c>
      <c r="C66" s="7">
        <v>99.993899999999996</v>
      </c>
      <c r="D66" s="3">
        <f t="shared" si="4"/>
        <v>-0.97560000000385116</v>
      </c>
      <c r="F66" s="2">
        <v>116</v>
      </c>
      <c r="G66" s="3">
        <f t="shared" si="0"/>
        <v>-1.2736000000046488</v>
      </c>
      <c r="I66" s="2">
        <v>190</v>
      </c>
      <c r="J66" s="3">
        <f t="shared" si="1"/>
        <v>-6.9199999998659223E-2</v>
      </c>
    </row>
    <row r="67" spans="1:10" x14ac:dyDescent="0.25">
      <c r="A67" s="2">
        <v>66</v>
      </c>
      <c r="B67" s="7">
        <v>99.995850599999997</v>
      </c>
      <c r="C67" s="7">
        <v>99.994299999999996</v>
      </c>
      <c r="D67" s="3">
        <f t="shared" ref="D67:D130" si="5">(C67-B67)*1000</f>
        <v>-1.5506000000016229</v>
      </c>
      <c r="F67" s="2">
        <v>119</v>
      </c>
      <c r="G67" s="3">
        <f t="shared" ref="G67:G130" si="6">LOOKUP(F67,$A$2:$A$229,$D$2:$D$229)</f>
        <v>-1.9202000000007047</v>
      </c>
      <c r="I67" s="2">
        <v>191</v>
      </c>
      <c r="J67" s="3">
        <f t="shared" ref="J67:J92" si="7">LOOKUP(I67,$A$2:$A$229,$D$2:$D$229)</f>
        <v>0.42960000000391574</v>
      </c>
    </row>
    <row r="68" spans="1:10" x14ac:dyDescent="0.25">
      <c r="A68" s="2">
        <v>67</v>
      </c>
      <c r="B68" s="7">
        <v>99.997646599999996</v>
      </c>
      <c r="C68" s="7">
        <v>99.995699999999999</v>
      </c>
      <c r="D68" s="3">
        <f t="shared" si="5"/>
        <v>-1.9465999999965788</v>
      </c>
      <c r="F68" s="2">
        <v>120</v>
      </c>
      <c r="G68" s="3">
        <f t="shared" si="6"/>
        <v>-1.4687999999978274</v>
      </c>
      <c r="I68" s="2">
        <v>192</v>
      </c>
      <c r="J68" s="3">
        <f t="shared" si="7"/>
        <v>0.22299999999120246</v>
      </c>
    </row>
    <row r="69" spans="1:10" x14ac:dyDescent="0.25">
      <c r="A69" s="2">
        <v>68</v>
      </c>
      <c r="B69" s="7">
        <v>99.999058000000005</v>
      </c>
      <c r="C69" s="7">
        <v>99.997699999999995</v>
      </c>
      <c r="D69" s="3">
        <f t="shared" si="5"/>
        <v>-1.3580000000104064</v>
      </c>
      <c r="F69" s="2">
        <v>121</v>
      </c>
      <c r="G69" s="3">
        <f t="shared" si="6"/>
        <v>-0.45339999999782776</v>
      </c>
      <c r="I69" s="2">
        <v>193</v>
      </c>
      <c r="J69" s="3">
        <f t="shared" si="7"/>
        <v>0.50339999999948759</v>
      </c>
    </row>
    <row r="70" spans="1:10" x14ac:dyDescent="0.25">
      <c r="A70" s="2">
        <v>69</v>
      </c>
      <c r="B70" s="7">
        <v>100.0007772</v>
      </c>
      <c r="C70" s="7">
        <v>100.0001</v>
      </c>
      <c r="D70" s="3">
        <f t="shared" si="5"/>
        <v>-0.6771999999983791</v>
      </c>
      <c r="F70" s="2">
        <v>124</v>
      </c>
      <c r="G70" s="3">
        <f t="shared" si="6"/>
        <v>-0.33180000001209464</v>
      </c>
      <c r="I70" s="2">
        <v>199</v>
      </c>
      <c r="J70" s="3">
        <f t="shared" si="7"/>
        <v>-3.5275999999981877</v>
      </c>
    </row>
    <row r="71" spans="1:10" x14ac:dyDescent="0.25">
      <c r="A71" s="2">
        <v>70</v>
      </c>
      <c r="B71" s="7">
        <v>99.998007999999999</v>
      </c>
      <c r="C71" s="7">
        <v>99.996700000000004</v>
      </c>
      <c r="D71" s="3">
        <f t="shared" si="5"/>
        <v>-1.3079999999945358</v>
      </c>
      <c r="F71" s="2">
        <v>125</v>
      </c>
      <c r="G71" s="3">
        <f t="shared" si="6"/>
        <v>0.35299999998983367</v>
      </c>
      <c r="I71" s="2">
        <v>200</v>
      </c>
      <c r="J71" s="3">
        <f t="shared" si="7"/>
        <v>-2.7915999999947871</v>
      </c>
    </row>
    <row r="72" spans="1:10" x14ac:dyDescent="0.25">
      <c r="A72" s="2">
        <v>71</v>
      </c>
      <c r="B72" s="7">
        <v>100.0020478</v>
      </c>
      <c r="C72" s="7">
        <v>100.001</v>
      </c>
      <c r="D72" s="3">
        <f t="shared" si="5"/>
        <v>-1.0477999999949361</v>
      </c>
      <c r="F72" s="2">
        <v>128</v>
      </c>
      <c r="G72" s="3">
        <f t="shared" si="6"/>
        <v>-0.93880000000012842</v>
      </c>
      <c r="I72" s="2">
        <v>201</v>
      </c>
      <c r="J72" s="3">
        <f t="shared" si="7"/>
        <v>-1.9688000000002148</v>
      </c>
    </row>
    <row r="73" spans="1:10" x14ac:dyDescent="0.25">
      <c r="A73" s="2">
        <v>72</v>
      </c>
      <c r="B73" s="7">
        <v>100.003015</v>
      </c>
      <c r="C73" s="7">
        <v>100.0029</v>
      </c>
      <c r="D73" s="3">
        <f t="shared" si="5"/>
        <v>-0.11500000000808086</v>
      </c>
      <c r="F73" s="2">
        <v>129</v>
      </c>
      <c r="G73" s="3">
        <f t="shared" si="6"/>
        <v>-0.6237999999996191</v>
      </c>
      <c r="I73" s="2">
        <v>202</v>
      </c>
      <c r="J73" s="3">
        <f t="shared" si="7"/>
        <v>-2.1610000000009677</v>
      </c>
    </row>
    <row r="74" spans="1:10" x14ac:dyDescent="0.25">
      <c r="A74" s="2">
        <v>73</v>
      </c>
      <c r="B74" s="7">
        <v>99.998179800000003</v>
      </c>
      <c r="C74" s="7">
        <v>99.997799999999998</v>
      </c>
      <c r="D74" s="3">
        <f t="shared" si="5"/>
        <v>-0.37980000000459313</v>
      </c>
      <c r="F74" s="2">
        <v>132</v>
      </c>
      <c r="G74" s="3">
        <f t="shared" si="6"/>
        <v>-1.5432000000004109</v>
      </c>
      <c r="I74" s="2">
        <v>203</v>
      </c>
      <c r="J74" s="3">
        <f t="shared" si="7"/>
        <v>-1.9623999999964781</v>
      </c>
    </row>
    <row r="75" spans="1:10" x14ac:dyDescent="0.25">
      <c r="A75" s="2">
        <v>74</v>
      </c>
      <c r="B75" s="7">
        <v>99.995453400000002</v>
      </c>
      <c r="C75" s="7">
        <v>99.994299999999996</v>
      </c>
      <c r="D75" s="3">
        <f t="shared" si="5"/>
        <v>-1.1534000000068545</v>
      </c>
      <c r="F75" s="2">
        <v>133</v>
      </c>
      <c r="G75" s="3">
        <f t="shared" si="6"/>
        <v>-1.2892000000022108</v>
      </c>
      <c r="I75" s="2">
        <v>204</v>
      </c>
      <c r="J75" s="3">
        <f t="shared" si="7"/>
        <v>0.52360000000817308</v>
      </c>
    </row>
    <row r="76" spans="1:10" x14ac:dyDescent="0.25">
      <c r="A76" s="2">
        <v>75</v>
      </c>
      <c r="B76" s="7">
        <v>99.992138199999999</v>
      </c>
      <c r="C76" s="7">
        <v>99.992199999999997</v>
      </c>
      <c r="D76" s="3">
        <f t="shared" si="5"/>
        <v>6.179999999744723E-2</v>
      </c>
      <c r="F76" s="2">
        <v>134</v>
      </c>
      <c r="G76" s="3">
        <f t="shared" si="6"/>
        <v>-0.53719999999657375</v>
      </c>
      <c r="I76" s="2">
        <v>205</v>
      </c>
      <c r="J76" s="3">
        <f t="shared" si="7"/>
        <v>0.51399999999546253</v>
      </c>
    </row>
    <row r="77" spans="1:10" x14ac:dyDescent="0.25">
      <c r="A77" s="2">
        <v>78</v>
      </c>
      <c r="B77" s="7">
        <v>99.999769999999998</v>
      </c>
      <c r="C77" s="7">
        <v>99.998500000000007</v>
      </c>
      <c r="D77" s="3">
        <f t="shared" si="5"/>
        <v>-1.2699999999910005</v>
      </c>
      <c r="F77" s="2">
        <v>135</v>
      </c>
      <c r="G77" s="3">
        <f t="shared" si="6"/>
        <v>-0.60399999999560805</v>
      </c>
      <c r="I77" s="2">
        <v>206</v>
      </c>
      <c r="J77" s="3">
        <f t="shared" si="7"/>
        <v>0.50240000000201235</v>
      </c>
    </row>
    <row r="78" spans="1:10" x14ac:dyDescent="0.25">
      <c r="A78" s="2">
        <v>79</v>
      </c>
      <c r="B78" s="7">
        <v>99.999004999999997</v>
      </c>
      <c r="C78" s="7">
        <v>99.9983</v>
      </c>
      <c r="D78" s="3">
        <f t="shared" si="5"/>
        <v>-0.70499999999640295</v>
      </c>
      <c r="F78" s="2">
        <v>138</v>
      </c>
      <c r="G78" s="3">
        <f t="shared" si="6"/>
        <v>-0.92320000000256641</v>
      </c>
      <c r="I78" s="2">
        <v>207</v>
      </c>
      <c r="J78" s="3">
        <f t="shared" si="7"/>
        <v>0.37480000000300606</v>
      </c>
    </row>
    <row r="79" spans="1:10" x14ac:dyDescent="0.25">
      <c r="A79" s="2">
        <v>80</v>
      </c>
      <c r="B79" s="7">
        <v>99.995343000000005</v>
      </c>
      <c r="C79" s="7">
        <v>99.994600000000005</v>
      </c>
      <c r="D79" s="3">
        <f t="shared" si="5"/>
        <v>-0.74299999999993815</v>
      </c>
      <c r="F79" s="2">
        <v>139</v>
      </c>
      <c r="G79" s="3">
        <f t="shared" si="6"/>
        <v>-0.74700000000404998</v>
      </c>
      <c r="I79" s="2">
        <v>213</v>
      </c>
      <c r="J79" s="3">
        <f t="shared" si="7"/>
        <v>-2.3636000000095692</v>
      </c>
    </row>
    <row r="80" spans="1:10" x14ac:dyDescent="0.25">
      <c r="A80" s="2">
        <v>81</v>
      </c>
      <c r="B80" s="7">
        <v>100.0013014</v>
      </c>
      <c r="C80" s="7">
        <v>100.0012</v>
      </c>
      <c r="D80" s="3">
        <f t="shared" si="5"/>
        <v>-0.10140000000546934</v>
      </c>
      <c r="F80" s="2">
        <v>140</v>
      </c>
      <c r="G80" s="3">
        <f t="shared" si="6"/>
        <v>-0.6563999999968928</v>
      </c>
      <c r="I80" s="2">
        <v>214</v>
      </c>
      <c r="J80" s="3">
        <f t="shared" si="7"/>
        <v>-2.4194000000079541</v>
      </c>
    </row>
    <row r="81" spans="1:10" x14ac:dyDescent="0.25">
      <c r="A81" s="2">
        <v>82</v>
      </c>
      <c r="B81" s="7">
        <v>100.000664</v>
      </c>
      <c r="C81" s="7">
        <v>100.0001</v>
      </c>
      <c r="D81" s="3">
        <f t="shared" si="5"/>
        <v>-0.56399999999712236</v>
      </c>
      <c r="F81" s="2">
        <v>141</v>
      </c>
      <c r="G81" s="3">
        <f t="shared" si="6"/>
        <v>-0.97420000000170148</v>
      </c>
      <c r="I81" s="2">
        <v>215</v>
      </c>
      <c r="J81" s="3">
        <f t="shared" si="7"/>
        <v>-2.3916000000099302</v>
      </c>
    </row>
    <row r="82" spans="1:10" x14ac:dyDescent="0.25">
      <c r="A82" s="2">
        <v>83</v>
      </c>
      <c r="B82" s="7">
        <v>99.996620199999995</v>
      </c>
      <c r="C82" s="7">
        <v>99.996899999999997</v>
      </c>
      <c r="D82" s="3">
        <f t="shared" si="5"/>
        <v>0.27980000000127347</v>
      </c>
      <c r="F82" s="2">
        <v>142</v>
      </c>
      <c r="G82" s="3">
        <f t="shared" si="6"/>
        <v>-1.5051999999968757</v>
      </c>
      <c r="I82" s="2">
        <v>216</v>
      </c>
      <c r="J82" s="3">
        <f t="shared" si="7"/>
        <v>-2.3764000000028318</v>
      </c>
    </row>
    <row r="83" spans="1:10" x14ac:dyDescent="0.25">
      <c r="A83" s="2">
        <v>84</v>
      </c>
      <c r="B83" s="7">
        <v>99.996282600000001</v>
      </c>
      <c r="C83" s="7">
        <v>99.995599999999996</v>
      </c>
      <c r="D83" s="3">
        <f t="shared" si="5"/>
        <v>-0.68260000000464061</v>
      </c>
      <c r="F83" s="2">
        <v>143</v>
      </c>
      <c r="G83" s="3">
        <f t="shared" si="6"/>
        <v>-1.6133999999965454</v>
      </c>
      <c r="I83" s="2">
        <v>217</v>
      </c>
      <c r="J83" s="3">
        <f t="shared" si="7"/>
        <v>-1.8719999999916581</v>
      </c>
    </row>
    <row r="84" spans="1:10" x14ac:dyDescent="0.25">
      <c r="A84" s="2">
        <v>85</v>
      </c>
      <c r="B84" s="7">
        <v>99.990950600000005</v>
      </c>
      <c r="C84" s="7">
        <v>99.989599999999996</v>
      </c>
      <c r="D84" s="3">
        <f t="shared" si="5"/>
        <v>-1.3506000000091944</v>
      </c>
      <c r="F84" s="2">
        <v>146</v>
      </c>
      <c r="G84" s="3">
        <f t="shared" si="6"/>
        <v>-1.4930000000106247</v>
      </c>
      <c r="I84" s="2">
        <v>218</v>
      </c>
      <c r="J84" s="3">
        <f t="shared" si="7"/>
        <v>0.53319999999246193</v>
      </c>
    </row>
    <row r="85" spans="1:10" x14ac:dyDescent="0.25">
      <c r="A85" s="2">
        <v>86</v>
      </c>
      <c r="B85" s="7">
        <v>99.987416800000005</v>
      </c>
      <c r="C85" s="7">
        <v>99.986500000000007</v>
      </c>
      <c r="D85" s="3">
        <f t="shared" si="5"/>
        <v>-0.91679999999882966</v>
      </c>
      <c r="F85" s="2">
        <v>147</v>
      </c>
      <c r="G85" s="3">
        <f t="shared" si="6"/>
        <v>-1.1314000000055557</v>
      </c>
      <c r="I85" s="2">
        <v>219</v>
      </c>
      <c r="J85" s="3">
        <f t="shared" si="7"/>
        <v>0.32080000001144526</v>
      </c>
    </row>
    <row r="86" spans="1:10" x14ac:dyDescent="0.25">
      <c r="A86" s="2">
        <v>87</v>
      </c>
      <c r="B86" s="7">
        <v>99.986866399999997</v>
      </c>
      <c r="C86" s="7">
        <v>99.9863</v>
      </c>
      <c r="D86" s="3">
        <f t="shared" si="5"/>
        <v>-0.56639999999674728</v>
      </c>
      <c r="F86" s="2">
        <v>148</v>
      </c>
      <c r="G86" s="3">
        <f t="shared" si="6"/>
        <v>-1.1989999999997281</v>
      </c>
      <c r="I86" s="2">
        <v>220</v>
      </c>
      <c r="J86" s="3">
        <f t="shared" si="7"/>
        <v>0.70039999999949032</v>
      </c>
    </row>
    <row r="87" spans="1:10" x14ac:dyDescent="0.25">
      <c r="A87" s="2">
        <v>88</v>
      </c>
      <c r="B87" s="7">
        <v>99.985715799999994</v>
      </c>
      <c r="C87" s="7">
        <v>99.984800000000007</v>
      </c>
      <c r="D87" s="3">
        <f t="shared" si="5"/>
        <v>-0.91579999998714356</v>
      </c>
      <c r="F87" s="2">
        <v>149</v>
      </c>
      <c r="G87" s="3">
        <f t="shared" si="6"/>
        <v>-0.87359999999137017</v>
      </c>
      <c r="I87" s="2">
        <v>221</v>
      </c>
      <c r="J87" s="3">
        <f t="shared" si="7"/>
        <v>0.66699999999286774</v>
      </c>
    </row>
    <row r="88" spans="1:10" x14ac:dyDescent="0.25">
      <c r="A88" s="2">
        <v>89</v>
      </c>
      <c r="B88" s="7">
        <v>99.983165600000007</v>
      </c>
      <c r="C88" s="7">
        <v>99.981099999999998</v>
      </c>
      <c r="D88" s="3">
        <f t="shared" si="5"/>
        <v>-2.0656000000087715</v>
      </c>
      <c r="F88" s="2">
        <v>152</v>
      </c>
      <c r="G88" s="3">
        <f t="shared" si="6"/>
        <v>-0.23420000000839991</v>
      </c>
      <c r="I88" s="2">
        <v>227</v>
      </c>
      <c r="J88" s="3">
        <f t="shared" si="7"/>
        <v>-1.9783999999987145</v>
      </c>
    </row>
    <row r="89" spans="1:10" x14ac:dyDescent="0.25">
      <c r="A89" s="2">
        <v>90</v>
      </c>
      <c r="B89" s="7">
        <v>99.985741399999995</v>
      </c>
      <c r="C89" s="7">
        <v>99.9863</v>
      </c>
      <c r="D89" s="3">
        <f t="shared" si="5"/>
        <v>0.55860000000507171</v>
      </c>
      <c r="F89" s="2">
        <v>153</v>
      </c>
      <c r="G89" s="3">
        <f t="shared" si="6"/>
        <v>-0.66180000000315431</v>
      </c>
      <c r="I89" s="2">
        <v>228</v>
      </c>
      <c r="J89" s="3">
        <f t="shared" si="7"/>
        <v>-2.0319999999998117</v>
      </c>
    </row>
    <row r="90" spans="1:10" x14ac:dyDescent="0.25">
      <c r="A90" s="2">
        <v>91</v>
      </c>
      <c r="B90" s="7">
        <v>99.990669999999994</v>
      </c>
      <c r="C90" s="7">
        <v>99.991</v>
      </c>
      <c r="D90" s="3">
        <f t="shared" si="5"/>
        <v>0.33000000000527052</v>
      </c>
      <c r="F90" s="2">
        <v>154</v>
      </c>
      <c r="G90" s="3">
        <f t="shared" si="6"/>
        <v>0.58480000001281951</v>
      </c>
      <c r="I90" s="2">
        <v>229</v>
      </c>
      <c r="J90" s="3">
        <f t="shared" si="7"/>
        <v>-2.0973999999966964</v>
      </c>
    </row>
    <row r="91" spans="1:10" x14ac:dyDescent="0.25">
      <c r="A91" s="2">
        <v>92</v>
      </c>
      <c r="B91" s="7">
        <v>99.992807999999997</v>
      </c>
      <c r="C91" s="7">
        <v>99.990399999999994</v>
      </c>
      <c r="D91" s="3">
        <f t="shared" si="5"/>
        <v>-2.4080000000026303</v>
      </c>
      <c r="F91" s="2">
        <v>155</v>
      </c>
      <c r="G91" s="3">
        <f t="shared" si="6"/>
        <v>-1.1128000000013571</v>
      </c>
      <c r="I91" s="2">
        <v>230</v>
      </c>
      <c r="J91" s="3">
        <f t="shared" si="7"/>
        <v>-1.6782000000006292</v>
      </c>
    </row>
    <row r="92" spans="1:10" x14ac:dyDescent="0.25">
      <c r="A92" s="2">
        <v>93</v>
      </c>
      <c r="B92" s="7">
        <v>99.992853400000001</v>
      </c>
      <c r="C92" s="7">
        <v>99.991399999999999</v>
      </c>
      <c r="D92" s="3">
        <f t="shared" si="5"/>
        <v>-1.4534000000026026</v>
      </c>
      <c r="F92" s="2">
        <v>156</v>
      </c>
      <c r="G92" s="3">
        <f t="shared" si="6"/>
        <v>-1.1531999999903064</v>
      </c>
      <c r="I92" s="2">
        <v>231</v>
      </c>
      <c r="J92" s="3">
        <f t="shared" si="7"/>
        <v>-1.7658000000011498</v>
      </c>
    </row>
    <row r="93" spans="1:10" x14ac:dyDescent="0.25">
      <c r="A93" s="2">
        <v>94</v>
      </c>
      <c r="B93" s="7">
        <v>99.993997199999995</v>
      </c>
      <c r="C93" s="7">
        <v>99.992400000000004</v>
      </c>
      <c r="D93" s="3">
        <f t="shared" si="5"/>
        <v>-1.5971999999919717</v>
      </c>
      <c r="F93" s="2">
        <v>157</v>
      </c>
      <c r="G93" s="3">
        <f t="shared" si="6"/>
        <v>-1.8263999999987846</v>
      </c>
    </row>
    <row r="94" spans="1:10" x14ac:dyDescent="0.25">
      <c r="A94" s="2">
        <v>95</v>
      </c>
      <c r="B94" s="7">
        <v>99.998432399999999</v>
      </c>
      <c r="C94" s="7">
        <v>99.998099999999994</v>
      </c>
      <c r="D94" s="3">
        <f t="shared" si="5"/>
        <v>-0.33240000000489545</v>
      </c>
      <c r="F94" s="2">
        <v>160</v>
      </c>
      <c r="G94" s="3">
        <f t="shared" si="6"/>
        <v>-1.5616000000022723</v>
      </c>
      <c r="I94" s="2" t="s">
        <v>7</v>
      </c>
      <c r="J94" s="3">
        <f>AVERAGEA(J2:J92)</f>
        <v>-0.91528791208827942</v>
      </c>
    </row>
    <row r="95" spans="1:10" x14ac:dyDescent="0.25">
      <c r="A95" s="2">
        <v>96</v>
      </c>
      <c r="B95" s="7">
        <v>99.995985000000005</v>
      </c>
      <c r="C95" s="7">
        <v>99.995699999999999</v>
      </c>
      <c r="D95" s="3">
        <f t="shared" si="5"/>
        <v>-0.28500000000519776</v>
      </c>
      <c r="F95" s="2">
        <v>161</v>
      </c>
      <c r="G95" s="3">
        <f t="shared" si="6"/>
        <v>-1.5920000000022583</v>
      </c>
    </row>
    <row r="96" spans="1:10" x14ac:dyDescent="0.25">
      <c r="A96" s="2">
        <v>97</v>
      </c>
      <c r="B96" s="7">
        <v>99.993535199999997</v>
      </c>
      <c r="C96" s="7">
        <v>99.993399999999994</v>
      </c>
      <c r="D96" s="3">
        <f t="shared" si="5"/>
        <v>-0.1352000000025555</v>
      </c>
      <c r="F96" s="2">
        <v>162</v>
      </c>
      <c r="G96" s="3">
        <f t="shared" si="6"/>
        <v>0.12339999999255724</v>
      </c>
    </row>
    <row r="97" spans="1:7" x14ac:dyDescent="0.25">
      <c r="A97" s="2">
        <v>98</v>
      </c>
      <c r="B97" s="7">
        <v>99.989488600000001</v>
      </c>
      <c r="C97" s="7">
        <v>99.989099999999993</v>
      </c>
      <c r="D97" s="3">
        <f t="shared" si="5"/>
        <v>-0.3886000000079548</v>
      </c>
      <c r="F97" s="2">
        <v>163</v>
      </c>
      <c r="G97" s="3">
        <f t="shared" si="6"/>
        <v>-0.45900000000642649</v>
      </c>
    </row>
    <row r="98" spans="1:7" x14ac:dyDescent="0.25">
      <c r="A98" s="2">
        <v>99</v>
      </c>
      <c r="B98" s="7">
        <v>99.986618000000007</v>
      </c>
      <c r="C98" s="7">
        <v>99.986500000000007</v>
      </c>
      <c r="D98" s="3">
        <f t="shared" si="5"/>
        <v>-0.11800000000050659</v>
      </c>
      <c r="F98" s="2">
        <v>174</v>
      </c>
      <c r="G98" s="3">
        <f t="shared" si="6"/>
        <v>-1.7514000000034002</v>
      </c>
    </row>
    <row r="99" spans="1:7" x14ac:dyDescent="0.25">
      <c r="A99" s="2">
        <v>100</v>
      </c>
      <c r="B99" s="7">
        <v>99.985467600000007</v>
      </c>
      <c r="C99" s="7">
        <v>99.985200000000006</v>
      </c>
      <c r="D99" s="3">
        <f t="shared" si="5"/>
        <v>-0.26760000000081163</v>
      </c>
      <c r="F99" s="2">
        <v>175</v>
      </c>
      <c r="G99" s="3">
        <f t="shared" si="6"/>
        <v>-1.669800000001942</v>
      </c>
    </row>
    <row r="100" spans="1:7" x14ac:dyDescent="0.25">
      <c r="A100" s="2">
        <v>101</v>
      </c>
      <c r="B100" s="7">
        <v>99.984017600000001</v>
      </c>
      <c r="C100" s="7">
        <v>99.983699999999999</v>
      </c>
      <c r="D100" s="3">
        <f t="shared" si="5"/>
        <v>-0.31760000000247146</v>
      </c>
      <c r="F100" s="2">
        <v>176</v>
      </c>
      <c r="G100" s="3">
        <f t="shared" si="6"/>
        <v>3.2599999997273699E-2</v>
      </c>
    </row>
    <row r="101" spans="1:7" x14ac:dyDescent="0.25">
      <c r="A101" s="2">
        <v>102</v>
      </c>
      <c r="B101" s="7">
        <v>99.981365999999994</v>
      </c>
      <c r="C101" s="7">
        <v>99.979100000000003</v>
      </c>
      <c r="D101" s="3">
        <f t="shared" si="5"/>
        <v>-2.2659999999916636</v>
      </c>
      <c r="F101" s="2">
        <v>177</v>
      </c>
      <c r="G101" s="3">
        <f t="shared" si="6"/>
        <v>-0.15420000001142853</v>
      </c>
    </row>
    <row r="102" spans="1:7" x14ac:dyDescent="0.25">
      <c r="A102" s="2">
        <v>103</v>
      </c>
      <c r="B102" s="7">
        <v>99.983278400000003</v>
      </c>
      <c r="C102" s="7">
        <v>99.981499999999997</v>
      </c>
      <c r="D102" s="3">
        <f t="shared" si="5"/>
        <v>-1.7784000000062861</v>
      </c>
      <c r="F102" s="2">
        <v>188</v>
      </c>
      <c r="G102" s="3">
        <f t="shared" si="6"/>
        <v>-2.2488000000038255</v>
      </c>
    </row>
    <row r="103" spans="1:7" x14ac:dyDescent="0.25">
      <c r="A103" s="2">
        <v>104</v>
      </c>
      <c r="B103" s="7">
        <v>99.988424199999997</v>
      </c>
      <c r="C103" s="7">
        <v>99.985900000000001</v>
      </c>
      <c r="D103" s="3">
        <f t="shared" si="5"/>
        <v>-2.5241999999963127</v>
      </c>
      <c r="F103" s="2">
        <v>189</v>
      </c>
      <c r="G103" s="3">
        <f t="shared" si="6"/>
        <v>-1.1578000000014299</v>
      </c>
    </row>
    <row r="104" spans="1:7" x14ac:dyDescent="0.25">
      <c r="A104" s="2">
        <v>105</v>
      </c>
      <c r="B104" s="7">
        <v>99.991074999999995</v>
      </c>
      <c r="C104" s="7">
        <v>99.988500000000002</v>
      </c>
      <c r="D104" s="3">
        <f t="shared" si="5"/>
        <v>-2.5749999999931106</v>
      </c>
      <c r="F104" s="2">
        <v>190</v>
      </c>
      <c r="G104" s="3">
        <f t="shared" si="6"/>
        <v>-6.9199999998659223E-2</v>
      </c>
    </row>
    <row r="105" spans="1:7" x14ac:dyDescent="0.25">
      <c r="A105" s="2">
        <v>106</v>
      </c>
      <c r="B105" s="7">
        <v>99.992221200000003</v>
      </c>
      <c r="C105" s="7">
        <v>99.991</v>
      </c>
      <c r="D105" s="3">
        <f t="shared" si="5"/>
        <v>-1.221200000003364</v>
      </c>
      <c r="F105" s="2">
        <v>191</v>
      </c>
      <c r="G105" s="3">
        <f t="shared" si="6"/>
        <v>0.42960000000391574</v>
      </c>
    </row>
    <row r="106" spans="1:7" x14ac:dyDescent="0.25">
      <c r="A106" s="2">
        <v>107</v>
      </c>
      <c r="B106" s="7">
        <v>99.993871400000003</v>
      </c>
      <c r="C106" s="7">
        <v>99.992599999999996</v>
      </c>
      <c r="D106" s="3">
        <f t="shared" si="5"/>
        <v>-1.2714000000073611</v>
      </c>
      <c r="F106" s="2">
        <v>192</v>
      </c>
      <c r="G106" s="3">
        <f t="shared" si="6"/>
        <v>0.22299999999120246</v>
      </c>
    </row>
    <row r="107" spans="1:7" x14ac:dyDescent="0.25">
      <c r="A107" s="2">
        <v>108</v>
      </c>
      <c r="B107" s="7">
        <v>99.998530799999997</v>
      </c>
      <c r="C107" s="7">
        <v>99.998099999999994</v>
      </c>
      <c r="D107" s="3">
        <f t="shared" si="5"/>
        <v>-0.4308000000037282</v>
      </c>
      <c r="F107" s="2">
        <v>201</v>
      </c>
      <c r="G107" s="3">
        <f t="shared" si="6"/>
        <v>-1.9688000000002148</v>
      </c>
    </row>
    <row r="108" spans="1:7" x14ac:dyDescent="0.25">
      <c r="A108" s="2">
        <v>109</v>
      </c>
      <c r="B108" s="7">
        <v>99.993781799999994</v>
      </c>
      <c r="C108" s="7">
        <v>99.993700000000004</v>
      </c>
      <c r="D108" s="3">
        <f t="shared" si="5"/>
        <v>-8.1799999989584649E-2</v>
      </c>
      <c r="F108" s="2">
        <v>202</v>
      </c>
      <c r="G108" s="3">
        <f t="shared" si="6"/>
        <v>-2.1610000000009677</v>
      </c>
    </row>
    <row r="109" spans="1:7" x14ac:dyDescent="0.25">
      <c r="A109" s="2">
        <v>110</v>
      </c>
      <c r="B109" s="7">
        <v>99.991230400000006</v>
      </c>
      <c r="C109" s="7">
        <v>99.990899999999996</v>
      </c>
      <c r="D109" s="3">
        <f t="shared" si="5"/>
        <v>-0.33040000000994496</v>
      </c>
      <c r="F109" s="2">
        <v>203</v>
      </c>
      <c r="G109" s="3">
        <f t="shared" si="6"/>
        <v>-1.9623999999964781</v>
      </c>
    </row>
    <row r="110" spans="1:7" x14ac:dyDescent="0.25">
      <c r="A110" s="2">
        <v>111</v>
      </c>
      <c r="B110" s="7">
        <v>99.987781799999993</v>
      </c>
      <c r="C110" s="7">
        <v>99.987899999999996</v>
      </c>
      <c r="D110" s="3">
        <f t="shared" si="5"/>
        <v>0.11820000000284381</v>
      </c>
      <c r="F110" s="2">
        <v>204</v>
      </c>
      <c r="G110" s="3">
        <f t="shared" si="6"/>
        <v>0.52360000000817308</v>
      </c>
    </row>
    <row r="111" spans="1:7" x14ac:dyDescent="0.25">
      <c r="A111" s="2">
        <v>112</v>
      </c>
      <c r="B111" s="7">
        <v>99.985166800000002</v>
      </c>
      <c r="C111" s="7">
        <v>99.984899999999996</v>
      </c>
      <c r="D111" s="3">
        <f t="shared" si="5"/>
        <v>-0.26680000000567361</v>
      </c>
      <c r="F111" s="2">
        <v>205</v>
      </c>
      <c r="G111" s="3">
        <f t="shared" si="6"/>
        <v>0.51399999999546253</v>
      </c>
    </row>
    <row r="112" spans="1:7" x14ac:dyDescent="0.25">
      <c r="A112" s="2">
        <v>113</v>
      </c>
      <c r="B112" s="7">
        <v>99.983404399999998</v>
      </c>
      <c r="C112" s="7">
        <v>99.983500000000006</v>
      </c>
      <c r="D112" s="3">
        <f t="shared" si="5"/>
        <v>9.5600000008744246E-2</v>
      </c>
      <c r="F112" s="2">
        <v>206</v>
      </c>
      <c r="G112" s="3">
        <f t="shared" si="6"/>
        <v>0.50240000000201235</v>
      </c>
    </row>
    <row r="113" spans="1:7" x14ac:dyDescent="0.25">
      <c r="A113" s="2">
        <v>114</v>
      </c>
      <c r="B113" s="7">
        <v>99.982849799999997</v>
      </c>
      <c r="C113" s="7">
        <v>99.982200000000006</v>
      </c>
      <c r="D113" s="3">
        <f t="shared" si="5"/>
        <v>-0.64979999999081883</v>
      </c>
      <c r="F113" s="2">
        <v>207</v>
      </c>
      <c r="G113" s="3">
        <f t="shared" si="6"/>
        <v>0.37480000000300606</v>
      </c>
    </row>
    <row r="114" spans="1:7" x14ac:dyDescent="0.25">
      <c r="A114" s="2">
        <v>115</v>
      </c>
      <c r="B114" s="7">
        <v>99.980692399999995</v>
      </c>
      <c r="C114" s="7">
        <v>99.98</v>
      </c>
      <c r="D114" s="3">
        <f t="shared" si="5"/>
        <v>-0.69239999999126667</v>
      </c>
      <c r="F114" s="2">
        <v>208</v>
      </c>
      <c r="G114" s="3">
        <f t="shared" si="6"/>
        <v>0.63319999999578158</v>
      </c>
    </row>
    <row r="115" spans="1:7" x14ac:dyDescent="0.25">
      <c r="A115" s="2">
        <v>116</v>
      </c>
      <c r="B115" s="7">
        <v>99.983273600000004</v>
      </c>
      <c r="C115" s="7">
        <v>99.981999999999999</v>
      </c>
      <c r="D115" s="3">
        <f t="shared" si="5"/>
        <v>-1.2736000000046488</v>
      </c>
      <c r="F115" s="2">
        <v>209</v>
      </c>
      <c r="G115" s="3">
        <f t="shared" si="6"/>
        <v>0.37260000000571836</v>
      </c>
    </row>
    <row r="116" spans="1:7" x14ac:dyDescent="0.25">
      <c r="A116" s="2">
        <v>117</v>
      </c>
      <c r="B116" s="7">
        <v>99.988822400000004</v>
      </c>
      <c r="C116" s="7">
        <v>99.987399999999994</v>
      </c>
      <c r="D116" s="3">
        <f t="shared" si="5"/>
        <v>-1.4224000000098158</v>
      </c>
      <c r="F116" s="2">
        <v>210</v>
      </c>
      <c r="G116" s="3">
        <f t="shared" si="6"/>
        <v>-0.3062000000113585</v>
      </c>
    </row>
    <row r="117" spans="1:7" x14ac:dyDescent="0.25">
      <c r="A117" s="2">
        <v>118</v>
      </c>
      <c r="B117" s="7">
        <v>99.991372200000001</v>
      </c>
      <c r="C117" s="7">
        <v>99.987399999999994</v>
      </c>
      <c r="D117" s="3">
        <f t="shared" si="5"/>
        <v>-3.9722000000068647</v>
      </c>
      <c r="F117" s="2">
        <v>211</v>
      </c>
      <c r="G117" s="3">
        <f t="shared" si="6"/>
        <v>-1.3065999999923861</v>
      </c>
    </row>
    <row r="118" spans="1:7" x14ac:dyDescent="0.25">
      <c r="A118" s="2">
        <v>119</v>
      </c>
      <c r="B118" s="7">
        <v>99.993520200000006</v>
      </c>
      <c r="C118" s="7">
        <v>99.991600000000005</v>
      </c>
      <c r="D118" s="3">
        <f t="shared" si="5"/>
        <v>-1.9202000000007047</v>
      </c>
      <c r="F118" s="2">
        <v>212</v>
      </c>
      <c r="G118" s="3">
        <f t="shared" si="6"/>
        <v>-1.8246000000061713</v>
      </c>
    </row>
    <row r="119" spans="1:7" x14ac:dyDescent="0.25">
      <c r="A119" s="2">
        <v>120</v>
      </c>
      <c r="B119" s="7">
        <v>99.9942688</v>
      </c>
      <c r="C119" s="7">
        <v>99.992800000000003</v>
      </c>
      <c r="D119" s="3">
        <f t="shared" si="5"/>
        <v>-1.4687999999978274</v>
      </c>
      <c r="F119" s="2">
        <v>213</v>
      </c>
      <c r="G119" s="3">
        <f t="shared" si="6"/>
        <v>-2.3636000000095692</v>
      </c>
    </row>
    <row r="120" spans="1:7" x14ac:dyDescent="0.25">
      <c r="A120" s="2">
        <v>121</v>
      </c>
      <c r="B120" s="7">
        <v>99.994453399999998</v>
      </c>
      <c r="C120" s="7">
        <v>99.994</v>
      </c>
      <c r="D120" s="3">
        <f t="shared" si="5"/>
        <v>-0.45339999999782776</v>
      </c>
      <c r="F120" s="2">
        <v>214</v>
      </c>
      <c r="G120" s="3">
        <f t="shared" si="6"/>
        <v>-2.4194000000079541</v>
      </c>
    </row>
    <row r="121" spans="1:7" x14ac:dyDescent="0.25">
      <c r="A121" s="2">
        <v>122</v>
      </c>
      <c r="B121" s="7">
        <v>99.990410400000002</v>
      </c>
      <c r="C121" s="7">
        <v>99.989500000000007</v>
      </c>
      <c r="D121" s="3">
        <f t="shared" si="5"/>
        <v>-0.91039999999509291</v>
      </c>
      <c r="F121" s="2">
        <v>215</v>
      </c>
      <c r="G121" s="3">
        <f t="shared" si="6"/>
        <v>-2.3916000000099302</v>
      </c>
    </row>
    <row r="122" spans="1:7" x14ac:dyDescent="0.25">
      <c r="A122" s="2">
        <v>123</v>
      </c>
      <c r="B122" s="7">
        <v>99.987867399999999</v>
      </c>
      <c r="C122" s="7">
        <v>99.986800000000002</v>
      </c>
      <c r="D122" s="3">
        <f t="shared" si="5"/>
        <v>-1.0673999999966099</v>
      </c>
      <c r="F122" s="2">
        <v>216</v>
      </c>
      <c r="G122" s="3">
        <f t="shared" si="6"/>
        <v>-2.3764000000028318</v>
      </c>
    </row>
    <row r="123" spans="1:7" x14ac:dyDescent="0.25">
      <c r="A123" s="2">
        <v>124</v>
      </c>
      <c r="B123" s="7">
        <v>99.986031800000006</v>
      </c>
      <c r="C123" s="7">
        <v>99.985699999999994</v>
      </c>
      <c r="D123" s="3">
        <f t="shared" si="5"/>
        <v>-0.33180000001209464</v>
      </c>
      <c r="F123" s="2">
        <v>217</v>
      </c>
      <c r="G123" s="3">
        <f t="shared" si="6"/>
        <v>-1.8719999999916581</v>
      </c>
    </row>
    <row r="124" spans="1:7" x14ac:dyDescent="0.25">
      <c r="A124" s="2">
        <v>125</v>
      </c>
      <c r="B124" s="7">
        <v>99.985347000000004</v>
      </c>
      <c r="C124" s="7">
        <v>99.985699999999994</v>
      </c>
      <c r="D124" s="3">
        <f t="shared" si="5"/>
        <v>0.35299999998983367</v>
      </c>
      <c r="F124" s="2">
        <v>218</v>
      </c>
      <c r="G124" s="3">
        <f t="shared" si="6"/>
        <v>0.53319999999246193</v>
      </c>
    </row>
    <row r="125" spans="1:7" x14ac:dyDescent="0.25">
      <c r="A125" s="2">
        <v>126</v>
      </c>
      <c r="B125" s="7">
        <v>99.985069999999993</v>
      </c>
      <c r="C125" s="7">
        <v>99.984800000000007</v>
      </c>
      <c r="D125" s="3">
        <f t="shared" si="5"/>
        <v>-0.2699999999862257</v>
      </c>
      <c r="F125" s="2">
        <v>219</v>
      </c>
      <c r="G125" s="3">
        <f t="shared" si="6"/>
        <v>0.32080000001144526</v>
      </c>
    </row>
    <row r="126" spans="1:7" x14ac:dyDescent="0.25">
      <c r="A126" s="2">
        <v>127</v>
      </c>
      <c r="B126" s="7">
        <v>99.984800199999995</v>
      </c>
      <c r="C126" s="7">
        <v>99.984300000000005</v>
      </c>
      <c r="D126" s="3">
        <f t="shared" si="5"/>
        <v>-0.50019999999051379</v>
      </c>
      <c r="F126" s="2">
        <v>220</v>
      </c>
      <c r="G126" s="3">
        <f t="shared" si="6"/>
        <v>0.70039999999949032</v>
      </c>
    </row>
    <row r="127" spans="1:7" x14ac:dyDescent="0.25">
      <c r="A127" s="2">
        <v>128</v>
      </c>
      <c r="B127" s="7">
        <v>99.982938799999999</v>
      </c>
      <c r="C127" s="7">
        <v>99.981999999999999</v>
      </c>
      <c r="D127" s="3">
        <f t="shared" si="5"/>
        <v>-0.93880000000012842</v>
      </c>
      <c r="F127" s="2">
        <v>221</v>
      </c>
      <c r="G127" s="3">
        <f t="shared" si="6"/>
        <v>0.66699999999286774</v>
      </c>
    </row>
    <row r="128" spans="1:7" x14ac:dyDescent="0.25">
      <c r="A128" s="2">
        <v>129</v>
      </c>
      <c r="B128" s="7">
        <v>99.984123800000006</v>
      </c>
      <c r="C128" s="7">
        <v>99.983500000000006</v>
      </c>
      <c r="D128" s="3">
        <f t="shared" si="5"/>
        <v>-0.6237999999996191</v>
      </c>
      <c r="F128" s="2">
        <v>222</v>
      </c>
      <c r="G128" s="3">
        <f t="shared" si="6"/>
        <v>0.91919999999845459</v>
      </c>
    </row>
    <row r="129" spans="1:7" x14ac:dyDescent="0.25">
      <c r="A129" s="2">
        <v>130</v>
      </c>
      <c r="B129" s="7">
        <v>99.989558200000005</v>
      </c>
      <c r="C129" s="7">
        <v>99.988500000000002</v>
      </c>
      <c r="D129" s="3">
        <f t="shared" si="5"/>
        <v>-1.0582000000027847</v>
      </c>
      <c r="F129" s="2">
        <v>223</v>
      </c>
      <c r="G129" s="3">
        <f t="shared" si="6"/>
        <v>0.55679999999824759</v>
      </c>
    </row>
    <row r="130" spans="1:7" x14ac:dyDescent="0.25">
      <c r="A130" s="2">
        <v>131</v>
      </c>
      <c r="B130" s="7">
        <v>99.993002000000004</v>
      </c>
      <c r="C130" s="7">
        <v>99.991500000000002</v>
      </c>
      <c r="D130" s="3">
        <f t="shared" si="5"/>
        <v>-1.5020000000021128</v>
      </c>
      <c r="F130" s="2">
        <v>224</v>
      </c>
      <c r="G130" s="3">
        <f t="shared" si="6"/>
        <v>0.17520000000104119</v>
      </c>
    </row>
    <row r="131" spans="1:7" x14ac:dyDescent="0.25">
      <c r="A131" s="2">
        <v>132</v>
      </c>
      <c r="B131" s="7">
        <v>99.996543200000005</v>
      </c>
      <c r="C131" s="7">
        <v>99.995000000000005</v>
      </c>
      <c r="D131" s="3">
        <f t="shared" ref="D131:D194" si="8">(C131-B131)*1000</f>
        <v>-1.5432000000004109</v>
      </c>
      <c r="F131" s="2">
        <v>225</v>
      </c>
      <c r="G131" s="3">
        <f t="shared" ref="G131:G137" si="9">LOOKUP(F131,$A$2:$A$229,$D$2:$D$229)</f>
        <v>-0.82600000000354612</v>
      </c>
    </row>
    <row r="132" spans="1:7" x14ac:dyDescent="0.25">
      <c r="A132" s="2">
        <v>133</v>
      </c>
      <c r="B132" s="7">
        <v>99.995089199999995</v>
      </c>
      <c r="C132" s="7">
        <v>99.993799999999993</v>
      </c>
      <c r="D132" s="3">
        <f t="shared" si="8"/>
        <v>-1.2892000000022108</v>
      </c>
      <c r="F132" s="2">
        <v>226</v>
      </c>
      <c r="G132" s="3">
        <f t="shared" si="9"/>
        <v>-1.2427999999999884</v>
      </c>
    </row>
    <row r="133" spans="1:7" x14ac:dyDescent="0.25">
      <c r="A133" s="2">
        <v>134</v>
      </c>
      <c r="B133" s="7">
        <v>99.995837199999997</v>
      </c>
      <c r="C133" s="7">
        <v>99.9953</v>
      </c>
      <c r="D133" s="3">
        <f t="shared" si="8"/>
        <v>-0.53719999999657375</v>
      </c>
      <c r="F133" s="2">
        <v>227</v>
      </c>
      <c r="G133" s="3">
        <f t="shared" si="9"/>
        <v>-1.9783999999987145</v>
      </c>
    </row>
    <row r="134" spans="1:7" x14ac:dyDescent="0.25">
      <c r="A134" s="2">
        <v>135</v>
      </c>
      <c r="B134" s="7">
        <v>99.995204000000001</v>
      </c>
      <c r="C134" s="7">
        <v>99.994600000000005</v>
      </c>
      <c r="D134" s="3">
        <f t="shared" si="8"/>
        <v>-0.60399999999560805</v>
      </c>
      <c r="F134" s="2">
        <v>228</v>
      </c>
      <c r="G134" s="3">
        <f t="shared" si="9"/>
        <v>-2.0319999999998117</v>
      </c>
    </row>
    <row r="135" spans="1:7" x14ac:dyDescent="0.25">
      <c r="A135" s="2">
        <v>136</v>
      </c>
      <c r="B135" s="7">
        <v>99.989868200000004</v>
      </c>
      <c r="C135" s="7">
        <v>99.988799999999998</v>
      </c>
      <c r="D135" s="3">
        <f t="shared" si="8"/>
        <v>-1.0682000000059588</v>
      </c>
      <c r="F135" s="2">
        <v>229</v>
      </c>
      <c r="G135" s="3">
        <f t="shared" si="9"/>
        <v>-2.0973999999966964</v>
      </c>
    </row>
    <row r="136" spans="1:7" x14ac:dyDescent="0.25">
      <c r="A136" s="2">
        <v>137</v>
      </c>
      <c r="B136" s="7">
        <v>99.987739599999998</v>
      </c>
      <c r="C136" s="7">
        <v>99.986900000000006</v>
      </c>
      <c r="D136" s="3">
        <f t="shared" si="8"/>
        <v>-0.83959999999194679</v>
      </c>
      <c r="F136" s="2">
        <v>230</v>
      </c>
      <c r="G136" s="3">
        <f t="shared" si="9"/>
        <v>-1.6782000000006292</v>
      </c>
    </row>
    <row r="137" spans="1:7" x14ac:dyDescent="0.25">
      <c r="A137" s="2">
        <v>138</v>
      </c>
      <c r="B137" s="7">
        <v>99.985623200000006</v>
      </c>
      <c r="C137" s="7">
        <v>99.984700000000004</v>
      </c>
      <c r="D137" s="3">
        <f t="shared" si="8"/>
        <v>-0.92320000000256641</v>
      </c>
      <c r="F137" s="2">
        <v>231</v>
      </c>
      <c r="G137" s="3">
        <f t="shared" si="9"/>
        <v>-1.7658000000011498</v>
      </c>
    </row>
    <row r="138" spans="1:7" x14ac:dyDescent="0.25">
      <c r="A138" s="2">
        <v>139</v>
      </c>
      <c r="B138" s="7">
        <v>99.987347</v>
      </c>
      <c r="C138" s="7">
        <v>99.986599999999996</v>
      </c>
      <c r="D138" s="3">
        <f t="shared" si="8"/>
        <v>-0.74700000000404998</v>
      </c>
    </row>
    <row r="139" spans="1:7" x14ac:dyDescent="0.25">
      <c r="A139" s="2">
        <v>140</v>
      </c>
      <c r="B139" s="7">
        <v>99.986556399999998</v>
      </c>
      <c r="C139" s="7">
        <v>99.985900000000001</v>
      </c>
      <c r="D139" s="3">
        <f t="shared" si="8"/>
        <v>-0.6563999999968928</v>
      </c>
      <c r="F139" s="2" t="s">
        <v>7</v>
      </c>
      <c r="G139" s="3">
        <f>AVERAGEA(G2:G137)</f>
        <v>-0.78330294117738974</v>
      </c>
    </row>
    <row r="140" spans="1:7" x14ac:dyDescent="0.25">
      <c r="A140" s="2">
        <v>141</v>
      </c>
      <c r="B140" s="7">
        <v>99.9863742</v>
      </c>
      <c r="C140" s="7">
        <v>99.985399999999998</v>
      </c>
      <c r="D140" s="3">
        <f t="shared" si="8"/>
        <v>-0.97420000000170148</v>
      </c>
    </row>
    <row r="141" spans="1:7" x14ac:dyDescent="0.25">
      <c r="A141" s="2">
        <v>142</v>
      </c>
      <c r="B141" s="7">
        <v>99.985005200000003</v>
      </c>
      <c r="C141" s="7">
        <v>99.983500000000006</v>
      </c>
      <c r="D141" s="3">
        <f t="shared" si="8"/>
        <v>-1.5051999999968757</v>
      </c>
    </row>
    <row r="142" spans="1:7" x14ac:dyDescent="0.25">
      <c r="A142" s="2">
        <v>143</v>
      </c>
      <c r="B142" s="7">
        <v>99.986213399999997</v>
      </c>
      <c r="C142" s="7">
        <v>99.9846</v>
      </c>
      <c r="D142" s="3">
        <f t="shared" si="8"/>
        <v>-1.6133999999965454</v>
      </c>
    </row>
    <row r="143" spans="1:7" x14ac:dyDescent="0.25">
      <c r="A143" s="2">
        <v>144</v>
      </c>
      <c r="B143" s="7">
        <v>99.992230800000002</v>
      </c>
      <c r="C143" s="7">
        <v>99.990399999999994</v>
      </c>
      <c r="D143" s="3">
        <f t="shared" si="8"/>
        <v>-1.8308000000075708</v>
      </c>
    </row>
    <row r="144" spans="1:7" x14ac:dyDescent="0.25">
      <c r="A144" s="2">
        <v>145</v>
      </c>
      <c r="B144" s="7">
        <v>99.994659200000001</v>
      </c>
      <c r="C144" s="7">
        <v>99.993200000000002</v>
      </c>
      <c r="D144" s="3">
        <f t="shared" si="8"/>
        <v>-1.4591999999993277</v>
      </c>
    </row>
    <row r="145" spans="1:4" x14ac:dyDescent="0.25">
      <c r="A145" s="2">
        <v>146</v>
      </c>
      <c r="B145" s="7">
        <v>99.995793000000006</v>
      </c>
      <c r="C145" s="7">
        <v>99.994299999999996</v>
      </c>
      <c r="D145" s="3">
        <f t="shared" si="8"/>
        <v>-1.4930000000106247</v>
      </c>
    </row>
    <row r="146" spans="1:4" x14ac:dyDescent="0.25">
      <c r="A146" s="2">
        <v>147</v>
      </c>
      <c r="B146" s="7">
        <v>99.995031400000002</v>
      </c>
      <c r="C146" s="7">
        <v>99.993899999999996</v>
      </c>
      <c r="D146" s="3">
        <f t="shared" si="8"/>
        <v>-1.1314000000055557</v>
      </c>
    </row>
    <row r="147" spans="1:4" x14ac:dyDescent="0.25">
      <c r="A147" s="2">
        <v>148</v>
      </c>
      <c r="B147" s="7">
        <v>99.996099000000001</v>
      </c>
      <c r="C147" s="7">
        <v>99.994900000000001</v>
      </c>
      <c r="D147" s="3">
        <f t="shared" si="8"/>
        <v>-1.1989999999997281</v>
      </c>
    </row>
    <row r="148" spans="1:4" x14ac:dyDescent="0.25">
      <c r="A148" s="2">
        <v>149</v>
      </c>
      <c r="B148" s="7">
        <v>99.995873599999996</v>
      </c>
      <c r="C148" s="7">
        <v>99.995000000000005</v>
      </c>
      <c r="D148" s="3">
        <f t="shared" si="8"/>
        <v>-0.87359999999137017</v>
      </c>
    </row>
    <row r="149" spans="1:4" x14ac:dyDescent="0.25">
      <c r="A149" s="2">
        <v>150</v>
      </c>
      <c r="B149" s="7">
        <v>99.990649399999995</v>
      </c>
      <c r="C149" s="7">
        <v>99.989199999999997</v>
      </c>
      <c r="D149" s="3">
        <f t="shared" si="8"/>
        <v>-1.4493999999984908</v>
      </c>
    </row>
    <row r="150" spans="1:4" x14ac:dyDescent="0.25">
      <c r="A150" s="2">
        <v>151</v>
      </c>
      <c r="B150" s="7">
        <v>99.988535799999994</v>
      </c>
      <c r="C150" s="7">
        <v>99.9876</v>
      </c>
      <c r="D150" s="3">
        <f t="shared" si="8"/>
        <v>-0.93579999999349184</v>
      </c>
    </row>
    <row r="151" spans="1:4" x14ac:dyDescent="0.25">
      <c r="A151" s="2">
        <v>152</v>
      </c>
      <c r="B151" s="7">
        <v>99.987234200000003</v>
      </c>
      <c r="C151" s="7">
        <v>99.986999999999995</v>
      </c>
      <c r="D151" s="3">
        <f t="shared" si="8"/>
        <v>-0.23420000000839991</v>
      </c>
    </row>
    <row r="152" spans="1:4" x14ac:dyDescent="0.25">
      <c r="A152" s="2">
        <v>153</v>
      </c>
      <c r="B152" s="7">
        <v>99.9868618</v>
      </c>
      <c r="C152" s="7">
        <v>99.986199999999997</v>
      </c>
      <c r="D152" s="3">
        <f t="shared" si="8"/>
        <v>-0.66180000000315431</v>
      </c>
    </row>
    <row r="153" spans="1:4" x14ac:dyDescent="0.25">
      <c r="A153" s="2">
        <v>154</v>
      </c>
      <c r="B153" s="7">
        <v>99.988915199999994</v>
      </c>
      <c r="C153" s="7">
        <v>99.989500000000007</v>
      </c>
      <c r="D153" s="3">
        <f t="shared" si="8"/>
        <v>0.58480000001281951</v>
      </c>
    </row>
    <row r="154" spans="1:4" x14ac:dyDescent="0.25">
      <c r="A154" s="2">
        <v>155</v>
      </c>
      <c r="B154" s="7">
        <v>99.987312799999998</v>
      </c>
      <c r="C154" s="7">
        <v>99.986199999999997</v>
      </c>
      <c r="D154" s="3">
        <f t="shared" si="8"/>
        <v>-1.1128000000013571</v>
      </c>
    </row>
    <row r="155" spans="1:4" x14ac:dyDescent="0.25">
      <c r="A155" s="2">
        <v>156</v>
      </c>
      <c r="B155" s="7">
        <v>99.988453199999995</v>
      </c>
      <c r="C155" s="7">
        <v>99.987300000000005</v>
      </c>
      <c r="D155" s="3">
        <f t="shared" si="8"/>
        <v>-1.1531999999903064</v>
      </c>
    </row>
    <row r="156" spans="1:4" x14ac:dyDescent="0.25">
      <c r="A156" s="2">
        <v>157</v>
      </c>
      <c r="B156" s="7">
        <v>99.988226400000002</v>
      </c>
      <c r="C156" s="7">
        <v>99.986400000000003</v>
      </c>
      <c r="D156" s="3">
        <f t="shared" si="8"/>
        <v>-1.8263999999987846</v>
      </c>
    </row>
    <row r="157" spans="1:4" x14ac:dyDescent="0.25">
      <c r="A157" s="2">
        <v>158</v>
      </c>
      <c r="B157" s="7">
        <v>99.992223999999993</v>
      </c>
      <c r="C157" s="7">
        <v>99.990700000000004</v>
      </c>
      <c r="D157" s="3">
        <f t="shared" si="8"/>
        <v>-1.5239999999892007</v>
      </c>
    </row>
    <row r="158" spans="1:4" x14ac:dyDescent="0.25">
      <c r="A158" s="2">
        <v>159</v>
      </c>
      <c r="B158" s="7">
        <v>99.995838800000001</v>
      </c>
      <c r="C158" s="7">
        <v>99.993499999999997</v>
      </c>
      <c r="D158" s="3">
        <f t="shared" si="8"/>
        <v>-2.338800000003971</v>
      </c>
    </row>
    <row r="159" spans="1:4" x14ac:dyDescent="0.25">
      <c r="A159" s="2">
        <v>160</v>
      </c>
      <c r="B159" s="7">
        <v>99.995961600000001</v>
      </c>
      <c r="C159" s="7">
        <v>99.994399999999999</v>
      </c>
      <c r="D159" s="3">
        <f t="shared" si="8"/>
        <v>-1.5616000000022723</v>
      </c>
    </row>
    <row r="160" spans="1:4" x14ac:dyDescent="0.25">
      <c r="A160" s="2">
        <v>161</v>
      </c>
      <c r="B160" s="7">
        <v>99.994292000000002</v>
      </c>
      <c r="C160" s="7">
        <v>99.992699999999999</v>
      </c>
      <c r="D160" s="3">
        <f t="shared" si="8"/>
        <v>-1.5920000000022583</v>
      </c>
    </row>
    <row r="161" spans="1:4" x14ac:dyDescent="0.25">
      <c r="A161" s="2">
        <v>162</v>
      </c>
      <c r="B161" s="7">
        <v>99.995976600000006</v>
      </c>
      <c r="C161" s="7">
        <v>99.996099999999998</v>
      </c>
      <c r="D161" s="3">
        <f t="shared" si="8"/>
        <v>0.12339999999255724</v>
      </c>
    </row>
    <row r="162" spans="1:4" x14ac:dyDescent="0.25">
      <c r="A162" s="2">
        <v>163</v>
      </c>
      <c r="B162" s="7">
        <v>99.993459000000001</v>
      </c>
      <c r="C162" s="7">
        <v>99.992999999999995</v>
      </c>
      <c r="D162" s="3">
        <f t="shared" si="8"/>
        <v>-0.45900000000642649</v>
      </c>
    </row>
    <row r="163" spans="1:4" x14ac:dyDescent="0.25">
      <c r="A163" s="2">
        <v>164</v>
      </c>
      <c r="B163" s="7">
        <v>99.992042400000003</v>
      </c>
      <c r="C163" s="7">
        <v>99.9923</v>
      </c>
      <c r="D163" s="3">
        <f t="shared" si="8"/>
        <v>0.2575999999976375</v>
      </c>
    </row>
    <row r="164" spans="1:4" x14ac:dyDescent="0.25">
      <c r="A164" s="2">
        <v>166</v>
      </c>
      <c r="B164" s="7">
        <v>99.989952400000007</v>
      </c>
      <c r="C164" s="7">
        <v>99.989800000000002</v>
      </c>
      <c r="D164" s="3">
        <f t="shared" si="8"/>
        <v>-0.15240000000460441</v>
      </c>
    </row>
    <row r="165" spans="1:4" x14ac:dyDescent="0.25">
      <c r="A165" s="2">
        <v>167</v>
      </c>
      <c r="B165" s="7">
        <v>99.988488000000004</v>
      </c>
      <c r="C165" s="7">
        <v>99.988200000000006</v>
      </c>
      <c r="D165" s="3">
        <f t="shared" si="8"/>
        <v>-0.28799999999762349</v>
      </c>
    </row>
    <row r="166" spans="1:4" x14ac:dyDescent="0.25">
      <c r="A166" s="2">
        <v>168</v>
      </c>
      <c r="B166" s="7">
        <v>99.989853800000006</v>
      </c>
      <c r="C166" s="7">
        <v>99.989500000000007</v>
      </c>
      <c r="D166" s="3">
        <f t="shared" si="8"/>
        <v>-0.35379999999918255</v>
      </c>
    </row>
    <row r="167" spans="1:4" x14ac:dyDescent="0.25">
      <c r="A167" s="2">
        <v>169</v>
      </c>
      <c r="B167" s="7">
        <v>99.988956000000002</v>
      </c>
      <c r="C167" s="7">
        <v>99.986400000000003</v>
      </c>
      <c r="D167" s="3">
        <f t="shared" si="8"/>
        <v>-2.5559999999984484</v>
      </c>
    </row>
    <row r="168" spans="1:4" x14ac:dyDescent="0.25">
      <c r="A168" s="2">
        <v>170</v>
      </c>
      <c r="B168" s="7">
        <v>99.991892000000007</v>
      </c>
      <c r="C168" s="7">
        <v>99.989199999999997</v>
      </c>
      <c r="D168" s="3">
        <f t="shared" si="8"/>
        <v>-2.6920000000103528</v>
      </c>
    </row>
    <row r="169" spans="1:4" x14ac:dyDescent="0.25">
      <c r="A169" s="2">
        <v>171</v>
      </c>
      <c r="B169" s="7">
        <v>99.992953200000002</v>
      </c>
      <c r="C169" s="7">
        <v>99.993300000000005</v>
      </c>
      <c r="D169" s="3">
        <f t="shared" si="8"/>
        <v>0.34680000000264499</v>
      </c>
    </row>
    <row r="170" spans="1:4" x14ac:dyDescent="0.25">
      <c r="A170" s="2">
        <v>172</v>
      </c>
      <c r="B170" s="7">
        <v>99.996037400000006</v>
      </c>
      <c r="C170" s="7">
        <v>99.994100000000003</v>
      </c>
      <c r="D170" s="3">
        <f t="shared" si="8"/>
        <v>-1.9374000000027536</v>
      </c>
    </row>
    <row r="171" spans="1:4" x14ac:dyDescent="0.25">
      <c r="A171" s="2">
        <v>173</v>
      </c>
      <c r="B171" s="7">
        <v>99.995337399999997</v>
      </c>
      <c r="C171" s="7">
        <v>99.993200000000002</v>
      </c>
      <c r="D171" s="3">
        <f t="shared" si="8"/>
        <v>-2.137399999995182</v>
      </c>
    </row>
    <row r="172" spans="1:4" x14ac:dyDescent="0.25">
      <c r="A172" s="2">
        <v>174</v>
      </c>
      <c r="B172" s="7">
        <v>99.995351400000004</v>
      </c>
      <c r="C172" s="7">
        <v>99.993600000000001</v>
      </c>
      <c r="D172" s="3">
        <f t="shared" si="8"/>
        <v>-1.7514000000034002</v>
      </c>
    </row>
    <row r="173" spans="1:4" x14ac:dyDescent="0.25">
      <c r="A173" s="2">
        <v>175</v>
      </c>
      <c r="B173" s="7">
        <v>99.995769800000005</v>
      </c>
      <c r="C173" s="7">
        <v>99.994100000000003</v>
      </c>
      <c r="D173" s="3">
        <f t="shared" si="8"/>
        <v>-1.669800000001942</v>
      </c>
    </row>
    <row r="174" spans="1:4" x14ac:dyDescent="0.25">
      <c r="A174" s="2">
        <v>176</v>
      </c>
      <c r="B174" s="7">
        <v>99.995567399999999</v>
      </c>
      <c r="C174" s="7">
        <v>99.995599999999996</v>
      </c>
      <c r="D174" s="3">
        <f t="shared" si="8"/>
        <v>3.2599999997273699E-2</v>
      </c>
    </row>
    <row r="175" spans="1:4" x14ac:dyDescent="0.25">
      <c r="A175" s="2">
        <v>177</v>
      </c>
      <c r="B175" s="7">
        <v>99.994454200000007</v>
      </c>
      <c r="C175" s="7">
        <v>99.994299999999996</v>
      </c>
      <c r="D175" s="3">
        <f t="shared" si="8"/>
        <v>-0.15420000001142853</v>
      </c>
    </row>
    <row r="176" spans="1:4" x14ac:dyDescent="0.25">
      <c r="A176" s="2">
        <v>178</v>
      </c>
      <c r="B176" s="7">
        <v>99.9929506</v>
      </c>
      <c r="C176" s="7">
        <v>99.9923</v>
      </c>
      <c r="D176" s="3">
        <f t="shared" si="8"/>
        <v>-0.65060000000016771</v>
      </c>
    </row>
    <row r="177" spans="1:4" x14ac:dyDescent="0.25">
      <c r="A177" s="2">
        <v>179</v>
      </c>
      <c r="B177" s="7">
        <v>99.991360599999993</v>
      </c>
      <c r="C177" s="7">
        <v>99.990700000000004</v>
      </c>
      <c r="D177" s="3">
        <f t="shared" si="8"/>
        <v>-0.66059999998913099</v>
      </c>
    </row>
    <row r="178" spans="1:4" x14ac:dyDescent="0.25">
      <c r="A178" s="2">
        <v>180</v>
      </c>
      <c r="B178" s="7">
        <v>99.990686199999999</v>
      </c>
      <c r="C178" s="7">
        <v>99.990799999999993</v>
      </c>
      <c r="D178" s="3">
        <f t="shared" si="8"/>
        <v>0.11379999999405754</v>
      </c>
    </row>
    <row r="179" spans="1:4" x14ac:dyDescent="0.25">
      <c r="A179" s="2">
        <v>181</v>
      </c>
      <c r="B179" s="7">
        <v>99.990734399999994</v>
      </c>
      <c r="C179" s="7">
        <v>99.991500000000002</v>
      </c>
      <c r="D179" s="3">
        <f t="shared" si="8"/>
        <v>0.76560000000824857</v>
      </c>
    </row>
    <row r="180" spans="1:4" x14ac:dyDescent="0.25">
      <c r="A180" s="2">
        <v>182</v>
      </c>
      <c r="B180" s="7">
        <v>99.990505400000004</v>
      </c>
      <c r="C180" s="7">
        <v>99.989900000000006</v>
      </c>
      <c r="D180" s="3">
        <f t="shared" si="8"/>
        <v>-0.60539999999775773</v>
      </c>
    </row>
    <row r="181" spans="1:4" x14ac:dyDescent="0.25">
      <c r="A181" s="2">
        <v>183</v>
      </c>
      <c r="B181" s="7">
        <v>99.990907000000007</v>
      </c>
      <c r="C181" s="7">
        <v>99.989199999999997</v>
      </c>
      <c r="D181" s="3">
        <f t="shared" si="8"/>
        <v>-1.7070000000103391</v>
      </c>
    </row>
    <row r="182" spans="1:4" x14ac:dyDescent="0.25">
      <c r="A182" s="2">
        <v>184</v>
      </c>
      <c r="B182" s="7">
        <v>99.993432200000001</v>
      </c>
      <c r="C182" s="7">
        <v>99.990600000000001</v>
      </c>
      <c r="D182" s="3">
        <f t="shared" si="8"/>
        <v>-2.8322000000002845</v>
      </c>
    </row>
    <row r="183" spans="1:4" x14ac:dyDescent="0.25">
      <c r="A183" s="2">
        <v>185</v>
      </c>
      <c r="B183" s="7">
        <v>99.996285799999995</v>
      </c>
      <c r="C183" s="7">
        <v>99.997299999999996</v>
      </c>
      <c r="D183" s="3">
        <f t="shared" si="8"/>
        <v>1.0142000000001872</v>
      </c>
    </row>
    <row r="184" spans="1:4" x14ac:dyDescent="0.25">
      <c r="A184" s="2">
        <v>186</v>
      </c>
      <c r="B184" s="7">
        <v>99.999858799999998</v>
      </c>
      <c r="C184" s="7">
        <v>99.996499999999997</v>
      </c>
      <c r="D184" s="3">
        <f t="shared" si="8"/>
        <v>-3.3588000000008833</v>
      </c>
    </row>
    <row r="185" spans="1:4" x14ac:dyDescent="0.25">
      <c r="A185" s="2">
        <v>187</v>
      </c>
      <c r="B185" s="7">
        <v>100.00224679999999</v>
      </c>
      <c r="C185" s="7">
        <v>99.999499999999998</v>
      </c>
      <c r="D185" s="3">
        <f t="shared" si="8"/>
        <v>-2.7467999999970516</v>
      </c>
    </row>
    <row r="186" spans="1:4" x14ac:dyDescent="0.25">
      <c r="A186" s="2">
        <v>188</v>
      </c>
      <c r="B186" s="7">
        <v>100.0003488</v>
      </c>
      <c r="C186" s="7">
        <v>99.998099999999994</v>
      </c>
      <c r="D186" s="3">
        <f t="shared" si="8"/>
        <v>-2.2488000000038255</v>
      </c>
    </row>
    <row r="187" spans="1:4" x14ac:dyDescent="0.25">
      <c r="A187" s="2">
        <v>189</v>
      </c>
      <c r="B187" s="7">
        <v>99.996957800000004</v>
      </c>
      <c r="C187" s="7">
        <v>99.995800000000003</v>
      </c>
      <c r="D187" s="3">
        <f t="shared" si="8"/>
        <v>-1.1578000000014299</v>
      </c>
    </row>
    <row r="188" spans="1:4" x14ac:dyDescent="0.25">
      <c r="A188" s="2">
        <v>190</v>
      </c>
      <c r="B188" s="7">
        <v>99.9949692</v>
      </c>
      <c r="C188" s="7">
        <v>99.994900000000001</v>
      </c>
      <c r="D188" s="3">
        <f t="shared" si="8"/>
        <v>-6.9199999998659223E-2</v>
      </c>
    </row>
    <row r="189" spans="1:4" x14ac:dyDescent="0.25">
      <c r="A189" s="2">
        <v>191</v>
      </c>
      <c r="B189" s="7">
        <v>99.9962704</v>
      </c>
      <c r="C189" s="7">
        <v>99.996700000000004</v>
      </c>
      <c r="D189" s="3">
        <f t="shared" si="8"/>
        <v>0.42960000000391574</v>
      </c>
    </row>
    <row r="190" spans="1:4" x14ac:dyDescent="0.25">
      <c r="A190" s="2">
        <v>192</v>
      </c>
      <c r="B190" s="7">
        <v>99.992777000000004</v>
      </c>
      <c r="C190" s="7">
        <v>99.992999999999995</v>
      </c>
      <c r="D190" s="3">
        <f t="shared" si="8"/>
        <v>0.22299999999120246</v>
      </c>
    </row>
    <row r="191" spans="1:4" x14ac:dyDescent="0.25">
      <c r="A191" s="2">
        <v>193</v>
      </c>
      <c r="B191" s="7">
        <v>99.9921966</v>
      </c>
      <c r="C191" s="7">
        <v>99.992699999999999</v>
      </c>
      <c r="D191" s="3">
        <f t="shared" si="8"/>
        <v>0.50339999999948759</v>
      </c>
    </row>
    <row r="192" spans="1:4" x14ac:dyDescent="0.25">
      <c r="A192" s="2">
        <v>194</v>
      </c>
      <c r="B192" s="7">
        <v>99.991733400000001</v>
      </c>
      <c r="C192" s="7">
        <v>99.992699999999999</v>
      </c>
      <c r="D192" s="3">
        <f t="shared" si="8"/>
        <v>0.96659999999815227</v>
      </c>
    </row>
    <row r="193" spans="1:4" x14ac:dyDescent="0.25">
      <c r="A193" s="2">
        <v>195</v>
      </c>
      <c r="B193" s="7">
        <v>99.991487000000006</v>
      </c>
      <c r="C193" s="7">
        <v>99.991600000000005</v>
      </c>
      <c r="D193" s="3">
        <f t="shared" si="8"/>
        <v>0.11299999999891952</v>
      </c>
    </row>
    <row r="194" spans="1:4" x14ac:dyDescent="0.25">
      <c r="A194" s="2">
        <v>196</v>
      </c>
      <c r="B194" s="7">
        <v>99.993761199999994</v>
      </c>
      <c r="C194" s="7">
        <v>99.993200000000002</v>
      </c>
      <c r="D194" s="3">
        <f t="shared" si="8"/>
        <v>-0.561199999992823</v>
      </c>
    </row>
    <row r="195" spans="1:4" x14ac:dyDescent="0.25">
      <c r="A195" s="2">
        <v>197</v>
      </c>
      <c r="B195" s="7">
        <v>99.995062000000004</v>
      </c>
      <c r="C195" s="7">
        <v>99.994500000000002</v>
      </c>
      <c r="D195" s="3">
        <f t="shared" ref="D195:D229" si="10">(C195-B195)*1000</f>
        <v>-0.56200000000217187</v>
      </c>
    </row>
    <row r="196" spans="1:4" x14ac:dyDescent="0.25">
      <c r="A196" s="2">
        <v>198</v>
      </c>
      <c r="B196" s="7">
        <v>99.998684999999995</v>
      </c>
      <c r="C196" s="7">
        <v>99.996600000000001</v>
      </c>
      <c r="D196" s="3">
        <f t="shared" si="10"/>
        <v>-2.0849999999938973</v>
      </c>
    </row>
    <row r="197" spans="1:4" x14ac:dyDescent="0.25">
      <c r="A197" s="2">
        <v>199</v>
      </c>
      <c r="B197" s="7">
        <v>100.00202760000001</v>
      </c>
      <c r="C197" s="7">
        <v>99.998500000000007</v>
      </c>
      <c r="D197" s="3">
        <f t="shared" si="10"/>
        <v>-3.5275999999981877</v>
      </c>
    </row>
    <row r="198" spans="1:4" x14ac:dyDescent="0.25">
      <c r="A198" s="2">
        <v>200</v>
      </c>
      <c r="B198" s="7">
        <v>100.0019916</v>
      </c>
      <c r="C198" s="7">
        <v>99.999200000000002</v>
      </c>
      <c r="D198" s="3">
        <f t="shared" si="10"/>
        <v>-2.7915999999947871</v>
      </c>
    </row>
    <row r="199" spans="1:4" x14ac:dyDescent="0.25">
      <c r="A199" s="2">
        <v>201</v>
      </c>
      <c r="B199" s="7">
        <v>100.0015688</v>
      </c>
      <c r="C199" s="7">
        <v>99.999600000000001</v>
      </c>
      <c r="D199" s="3">
        <f t="shared" si="10"/>
        <v>-1.9688000000002148</v>
      </c>
    </row>
    <row r="200" spans="1:4" x14ac:dyDescent="0.25">
      <c r="A200" s="2">
        <v>202</v>
      </c>
      <c r="B200" s="7">
        <v>100.001361</v>
      </c>
      <c r="C200" s="7">
        <v>99.999200000000002</v>
      </c>
      <c r="D200" s="3">
        <f t="shared" si="10"/>
        <v>-2.1610000000009677</v>
      </c>
    </row>
    <row r="201" spans="1:4" x14ac:dyDescent="0.25">
      <c r="A201" s="2">
        <v>203</v>
      </c>
      <c r="B201" s="7">
        <v>99.998862399999993</v>
      </c>
      <c r="C201" s="7">
        <v>99.996899999999997</v>
      </c>
      <c r="D201" s="3">
        <f t="shared" si="10"/>
        <v>-1.9623999999964781</v>
      </c>
    </row>
    <row r="202" spans="1:4" x14ac:dyDescent="0.25">
      <c r="A202" s="2">
        <v>204</v>
      </c>
      <c r="B202" s="7">
        <v>99.994476399999996</v>
      </c>
      <c r="C202" s="7">
        <v>99.995000000000005</v>
      </c>
      <c r="D202" s="3">
        <f t="shared" si="10"/>
        <v>0.52360000000817308</v>
      </c>
    </row>
    <row r="203" spans="1:4" x14ac:dyDescent="0.25">
      <c r="A203" s="2">
        <v>205</v>
      </c>
      <c r="B203" s="7">
        <v>99.994286000000002</v>
      </c>
      <c r="C203" s="7">
        <v>99.994799999999998</v>
      </c>
      <c r="D203" s="3">
        <f t="shared" si="10"/>
        <v>0.51399999999546253</v>
      </c>
    </row>
    <row r="204" spans="1:4" x14ac:dyDescent="0.25">
      <c r="A204" s="2">
        <v>206</v>
      </c>
      <c r="B204" s="7">
        <v>99.9926976</v>
      </c>
      <c r="C204" s="7">
        <v>99.993200000000002</v>
      </c>
      <c r="D204" s="3">
        <f t="shared" si="10"/>
        <v>0.50240000000201235</v>
      </c>
    </row>
    <row r="205" spans="1:4" x14ac:dyDescent="0.25">
      <c r="A205" s="2">
        <v>207</v>
      </c>
      <c r="B205" s="7">
        <v>99.994025199999996</v>
      </c>
      <c r="C205" s="7">
        <v>99.994399999999999</v>
      </c>
      <c r="D205" s="3">
        <f t="shared" si="10"/>
        <v>0.37480000000300606</v>
      </c>
    </row>
    <row r="206" spans="1:4" x14ac:dyDescent="0.25">
      <c r="A206" s="2">
        <v>208</v>
      </c>
      <c r="B206" s="7">
        <v>99.993766800000003</v>
      </c>
      <c r="C206" s="7">
        <v>99.994399999999999</v>
      </c>
      <c r="D206" s="3">
        <f t="shared" si="10"/>
        <v>0.63319999999578158</v>
      </c>
    </row>
    <row r="207" spans="1:4" x14ac:dyDescent="0.25">
      <c r="A207" s="2">
        <v>209</v>
      </c>
      <c r="B207" s="7">
        <v>99.995027399999998</v>
      </c>
      <c r="C207" s="7">
        <v>99.995400000000004</v>
      </c>
      <c r="D207" s="3">
        <f t="shared" si="10"/>
        <v>0.37260000000571836</v>
      </c>
    </row>
    <row r="208" spans="1:4" x14ac:dyDescent="0.25">
      <c r="A208" s="2">
        <v>210</v>
      </c>
      <c r="B208" s="7">
        <v>99.996306200000006</v>
      </c>
      <c r="C208" s="7">
        <v>99.995999999999995</v>
      </c>
      <c r="D208" s="3">
        <f t="shared" si="10"/>
        <v>-0.3062000000113585</v>
      </c>
    </row>
    <row r="209" spans="1:4" x14ac:dyDescent="0.25">
      <c r="A209" s="2">
        <v>211</v>
      </c>
      <c r="B209" s="7">
        <v>99.998506599999999</v>
      </c>
      <c r="C209" s="7">
        <v>99.997200000000007</v>
      </c>
      <c r="D209" s="3">
        <f t="shared" si="10"/>
        <v>-1.3065999999923861</v>
      </c>
    </row>
    <row r="210" spans="1:4" x14ac:dyDescent="0.25">
      <c r="A210" s="2">
        <v>212</v>
      </c>
      <c r="B210" s="7">
        <v>99.999524600000001</v>
      </c>
      <c r="C210" s="7">
        <v>99.997699999999995</v>
      </c>
      <c r="D210" s="3">
        <f t="shared" si="10"/>
        <v>-1.8246000000061713</v>
      </c>
    </row>
    <row r="211" spans="1:4" x14ac:dyDescent="0.25">
      <c r="A211" s="2">
        <v>213</v>
      </c>
      <c r="B211" s="7">
        <v>100.0004636</v>
      </c>
      <c r="C211" s="7">
        <v>99.998099999999994</v>
      </c>
      <c r="D211" s="3">
        <f t="shared" si="10"/>
        <v>-2.3636000000095692</v>
      </c>
    </row>
    <row r="212" spans="1:4" x14ac:dyDescent="0.25">
      <c r="A212" s="2">
        <v>214</v>
      </c>
      <c r="B212" s="7">
        <v>100.0005194</v>
      </c>
      <c r="C212" s="7">
        <v>99.998099999999994</v>
      </c>
      <c r="D212" s="3">
        <f t="shared" si="10"/>
        <v>-2.4194000000079541</v>
      </c>
    </row>
    <row r="213" spans="1:4" x14ac:dyDescent="0.25">
      <c r="A213" s="2">
        <v>215</v>
      </c>
      <c r="B213" s="7">
        <v>100.00099160000001</v>
      </c>
      <c r="C213" s="7">
        <v>99.998599999999996</v>
      </c>
      <c r="D213" s="3">
        <f t="shared" si="10"/>
        <v>-2.3916000000099302</v>
      </c>
    </row>
    <row r="214" spans="1:4" x14ac:dyDescent="0.25">
      <c r="A214" s="2">
        <v>216</v>
      </c>
      <c r="B214" s="7">
        <v>100.00247640000001</v>
      </c>
      <c r="C214" s="7">
        <v>100.0001</v>
      </c>
      <c r="D214" s="3">
        <f t="shared" si="10"/>
        <v>-2.3764000000028318</v>
      </c>
    </row>
    <row r="215" spans="1:4" x14ac:dyDescent="0.25">
      <c r="A215" s="2">
        <v>217</v>
      </c>
      <c r="B215" s="7">
        <v>100.00107199999999</v>
      </c>
      <c r="C215" s="7">
        <v>99.999200000000002</v>
      </c>
      <c r="D215" s="3">
        <f t="shared" si="10"/>
        <v>-1.8719999999916581</v>
      </c>
    </row>
    <row r="216" spans="1:4" x14ac:dyDescent="0.25">
      <c r="A216" s="2">
        <v>218</v>
      </c>
      <c r="B216" s="7">
        <v>99.994566800000001</v>
      </c>
      <c r="C216" s="7">
        <v>99.995099999999994</v>
      </c>
      <c r="D216" s="3">
        <f t="shared" si="10"/>
        <v>0.53319999999246193</v>
      </c>
    </row>
    <row r="217" spans="1:4" x14ac:dyDescent="0.25">
      <c r="A217" s="2">
        <v>219</v>
      </c>
      <c r="B217" s="7">
        <v>99.992979199999994</v>
      </c>
      <c r="C217" s="7">
        <v>99.993300000000005</v>
      </c>
      <c r="D217" s="3">
        <f t="shared" si="10"/>
        <v>0.32080000001144526</v>
      </c>
    </row>
    <row r="218" spans="1:4" x14ac:dyDescent="0.25">
      <c r="A218" s="2">
        <v>220</v>
      </c>
      <c r="B218" s="7">
        <v>99.992199600000006</v>
      </c>
      <c r="C218" s="7">
        <v>99.992900000000006</v>
      </c>
      <c r="D218" s="3">
        <f t="shared" si="10"/>
        <v>0.70039999999949032</v>
      </c>
    </row>
    <row r="219" spans="1:4" x14ac:dyDescent="0.25">
      <c r="A219" s="2">
        <v>221</v>
      </c>
      <c r="B219" s="7">
        <v>99.993633000000003</v>
      </c>
      <c r="C219" s="7">
        <v>99.994299999999996</v>
      </c>
      <c r="D219" s="3">
        <f t="shared" si="10"/>
        <v>0.66699999999286774</v>
      </c>
    </row>
    <row r="220" spans="1:4" x14ac:dyDescent="0.25">
      <c r="A220" s="2">
        <v>222</v>
      </c>
      <c r="B220" s="7">
        <v>99.995480799999996</v>
      </c>
      <c r="C220" s="7">
        <v>99.996399999999994</v>
      </c>
      <c r="D220" s="3">
        <f t="shared" si="10"/>
        <v>0.91919999999845459</v>
      </c>
    </row>
    <row r="221" spans="1:4" x14ac:dyDescent="0.25">
      <c r="A221" s="2">
        <v>223</v>
      </c>
      <c r="B221" s="7">
        <v>99.997543199999996</v>
      </c>
      <c r="C221" s="7">
        <v>99.998099999999994</v>
      </c>
      <c r="D221" s="3">
        <f t="shared" si="10"/>
        <v>0.55679999999824759</v>
      </c>
    </row>
    <row r="222" spans="1:4" x14ac:dyDescent="0.25">
      <c r="A222" s="2">
        <v>224</v>
      </c>
      <c r="B222" s="7">
        <v>99.998624800000002</v>
      </c>
      <c r="C222" s="7">
        <v>99.998800000000003</v>
      </c>
      <c r="D222" s="3">
        <f t="shared" si="10"/>
        <v>0.17520000000104119</v>
      </c>
    </row>
    <row r="223" spans="1:4" x14ac:dyDescent="0.25">
      <c r="A223" s="2">
        <v>225</v>
      </c>
      <c r="B223" s="7">
        <v>99.998726000000005</v>
      </c>
      <c r="C223" s="7">
        <v>99.997900000000001</v>
      </c>
      <c r="D223" s="3">
        <f t="shared" si="10"/>
        <v>-0.82600000000354612</v>
      </c>
    </row>
    <row r="224" spans="1:4" x14ac:dyDescent="0.25">
      <c r="A224" s="2">
        <v>226</v>
      </c>
      <c r="B224" s="7">
        <v>99.998342800000003</v>
      </c>
      <c r="C224" s="7">
        <v>99.997100000000003</v>
      </c>
      <c r="D224" s="3">
        <f t="shared" si="10"/>
        <v>-1.2427999999999884</v>
      </c>
    </row>
    <row r="225" spans="1:5" x14ac:dyDescent="0.25">
      <c r="A225" s="2">
        <v>227</v>
      </c>
      <c r="B225" s="7">
        <v>99.997478400000006</v>
      </c>
      <c r="C225" s="7">
        <v>99.995500000000007</v>
      </c>
      <c r="D225" s="3">
        <f t="shared" si="10"/>
        <v>-1.9783999999987145</v>
      </c>
    </row>
    <row r="226" spans="1:5" x14ac:dyDescent="0.25">
      <c r="A226" s="2">
        <v>228</v>
      </c>
      <c r="B226" s="7">
        <v>99.997131999999993</v>
      </c>
      <c r="C226" s="7">
        <v>99.995099999999994</v>
      </c>
      <c r="D226" s="3">
        <f t="shared" si="10"/>
        <v>-2.0319999999998117</v>
      </c>
    </row>
    <row r="227" spans="1:5" x14ac:dyDescent="0.25">
      <c r="A227" s="2">
        <v>229</v>
      </c>
      <c r="B227" s="7">
        <v>99.998797400000001</v>
      </c>
      <c r="C227" s="7">
        <v>99.996700000000004</v>
      </c>
      <c r="D227" s="3">
        <f t="shared" si="10"/>
        <v>-2.0973999999966964</v>
      </c>
    </row>
    <row r="228" spans="1:5" x14ac:dyDescent="0.25">
      <c r="A228" s="2">
        <v>230</v>
      </c>
      <c r="B228" s="7">
        <v>100.0008782</v>
      </c>
      <c r="C228" s="7">
        <v>99.999200000000002</v>
      </c>
      <c r="D228" s="3">
        <f t="shared" si="10"/>
        <v>-1.6782000000006292</v>
      </c>
    </row>
    <row r="229" spans="1:5" x14ac:dyDescent="0.25">
      <c r="A229" s="2">
        <v>231</v>
      </c>
      <c r="B229" s="7">
        <v>100.0026658</v>
      </c>
      <c r="C229" s="7">
        <v>100.0009</v>
      </c>
      <c r="D229" s="3">
        <f t="shared" si="10"/>
        <v>-1.7658000000011498</v>
      </c>
    </row>
    <row r="231" spans="1:5" x14ac:dyDescent="0.25">
      <c r="B231" s="8" t="s">
        <v>5</v>
      </c>
      <c r="C231" s="8"/>
      <c r="D231" s="3">
        <f>AVERAGEA(D2:D229)</f>
        <v>-0.84409561403525524</v>
      </c>
      <c r="E231" t="s">
        <v>0</v>
      </c>
    </row>
  </sheetData>
  <mergeCells count="1">
    <mergeCell ref="B231:C23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</dc:creator>
  <cp:lastModifiedBy>Klara</cp:lastModifiedBy>
  <cp:lastPrinted>2016-05-22T14:24:28Z</cp:lastPrinted>
  <dcterms:created xsi:type="dcterms:W3CDTF">2016-05-12T16:06:00Z</dcterms:created>
  <dcterms:modified xsi:type="dcterms:W3CDTF">2016-05-22T15:30:37Z</dcterms:modified>
</cp:coreProperties>
</file>